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mac/Desktop/Monica/"/>
    </mc:Choice>
  </mc:AlternateContent>
  <xr:revisionPtr revIDLastSave="0" documentId="8_{D317650F-3941-BC4E-A95B-2CED777EFD3A}" xr6:coauthVersionLast="47" xr6:coauthVersionMax="47" xr10:uidLastSave="{00000000-0000-0000-0000-000000000000}"/>
  <bookViews>
    <workbookView xWindow="0" yWindow="500" windowWidth="27640" windowHeight="15520" activeTab="1" xr2:uid="{CA13F2F0-F98A-EE44-BA80-CA11BE65CE04}"/>
  </bookViews>
  <sheets>
    <sheet name="Supplementary Data 1" sheetId="1" r:id="rId1"/>
    <sheet name="Supplementary Data 2" sheetId="4" r:id="rId2"/>
    <sheet name="Supplementary Data 3" sheetId="2" r:id="rId3"/>
    <sheet name="Statistical Significance" sheetId="3" r:id="rId4"/>
  </sheets>
  <definedNames>
    <definedName name="_GoBack" localSheetId="0">'Supplementary Data 1'!$D$33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99" i="2" l="1"/>
  <c r="C198" i="2"/>
  <c r="C197" i="2"/>
  <c r="C196" i="2"/>
  <c r="F195" i="2"/>
  <c r="E195" i="2"/>
  <c r="C195" i="2"/>
  <c r="F194" i="2"/>
  <c r="E194" i="2"/>
  <c r="C194" i="2"/>
  <c r="F193" i="2"/>
  <c r="E193" i="2"/>
  <c r="D193" i="2"/>
  <c r="C193" i="2"/>
  <c r="C189" i="2"/>
  <c r="C188" i="2"/>
  <c r="C187" i="2"/>
  <c r="C186" i="2"/>
  <c r="F185" i="2"/>
  <c r="C185" i="2"/>
  <c r="E185" i="2" s="1"/>
  <c r="C184" i="2"/>
  <c r="F184" i="2" s="1"/>
  <c r="F183" i="2"/>
  <c r="E183" i="2"/>
  <c r="D183" i="2"/>
  <c r="C183" i="2"/>
  <c r="C179" i="2"/>
  <c r="C178" i="2"/>
  <c r="C177" i="2"/>
  <c r="C176" i="2"/>
  <c r="C175" i="2"/>
  <c r="F175" i="2" s="1"/>
  <c r="F174" i="2"/>
  <c r="C174" i="2"/>
  <c r="E174" i="2" s="1"/>
  <c r="F173" i="2"/>
  <c r="E173" i="2"/>
  <c r="D173" i="2"/>
  <c r="C173" i="2"/>
  <c r="C169" i="2"/>
  <c r="C168" i="2"/>
  <c r="C167" i="2"/>
  <c r="C166" i="2"/>
  <c r="F165" i="2"/>
  <c r="E165" i="2"/>
  <c r="C165" i="2"/>
  <c r="C164" i="2"/>
  <c r="F164" i="2" s="1"/>
  <c r="F163" i="2"/>
  <c r="E163" i="2"/>
  <c r="D163" i="2"/>
  <c r="C163" i="2"/>
  <c r="C159" i="2"/>
  <c r="C158" i="2"/>
  <c r="C157" i="2"/>
  <c r="C156" i="2"/>
  <c r="C155" i="2"/>
  <c r="F155" i="2" s="1"/>
  <c r="F154" i="2"/>
  <c r="C154" i="2"/>
  <c r="E154" i="2" s="1"/>
  <c r="F153" i="2"/>
  <c r="E153" i="2"/>
  <c r="D153" i="2"/>
  <c r="C153" i="2"/>
  <c r="C149" i="2"/>
  <c r="C148" i="2"/>
  <c r="C147" i="2"/>
  <c r="C146" i="2"/>
  <c r="F145" i="2"/>
  <c r="E145" i="2"/>
  <c r="C145" i="2"/>
  <c r="C144" i="2"/>
  <c r="F144" i="2" s="1"/>
  <c r="F143" i="2"/>
  <c r="E143" i="2"/>
  <c r="D143" i="2"/>
  <c r="C143" i="2"/>
  <c r="C139" i="2"/>
  <c r="C138" i="2"/>
  <c r="C137" i="2"/>
  <c r="C136" i="2"/>
  <c r="C135" i="2"/>
  <c r="F135" i="2" s="1"/>
  <c r="F134" i="2"/>
  <c r="C134" i="2"/>
  <c r="E134" i="2" s="1"/>
  <c r="F133" i="2"/>
  <c r="E133" i="2"/>
  <c r="D133" i="2"/>
  <c r="C133" i="2"/>
  <c r="C129" i="2"/>
  <c r="C128" i="2"/>
  <c r="C127" i="2"/>
  <c r="C126" i="2"/>
  <c r="F125" i="2"/>
  <c r="E125" i="2"/>
  <c r="C125" i="2"/>
  <c r="C124" i="2"/>
  <c r="F124" i="2" s="1"/>
  <c r="F123" i="2"/>
  <c r="E123" i="2"/>
  <c r="D123" i="2"/>
  <c r="C123" i="2"/>
  <c r="C119" i="2"/>
  <c r="C118" i="2"/>
  <c r="C117" i="2"/>
  <c r="C116" i="2"/>
  <c r="C115" i="2"/>
  <c r="F115" i="2" s="1"/>
  <c r="F114" i="2"/>
  <c r="C114" i="2"/>
  <c r="E114" i="2" s="1"/>
  <c r="F113" i="2"/>
  <c r="E113" i="2"/>
  <c r="D113" i="2"/>
  <c r="C113" i="2"/>
  <c r="C109" i="2"/>
  <c r="C108" i="2"/>
  <c r="C107" i="2"/>
  <c r="C106" i="2"/>
  <c r="F105" i="2"/>
  <c r="E105" i="2"/>
  <c r="C105" i="2"/>
  <c r="C104" i="2"/>
  <c r="F104" i="2" s="1"/>
  <c r="F103" i="2"/>
  <c r="E103" i="2"/>
  <c r="D103" i="2"/>
  <c r="C103" i="2"/>
  <c r="C99" i="2"/>
  <c r="C98" i="2"/>
  <c r="C97" i="2"/>
  <c r="C96" i="2"/>
  <c r="C95" i="2"/>
  <c r="F95" i="2" s="1"/>
  <c r="F94" i="2"/>
  <c r="C94" i="2"/>
  <c r="E94" i="2" s="1"/>
  <c r="F93" i="2"/>
  <c r="E93" i="2"/>
  <c r="D93" i="2"/>
  <c r="C93" i="2"/>
  <c r="C89" i="2"/>
  <c r="C88" i="2"/>
  <c r="C87" i="2"/>
  <c r="C86" i="2"/>
  <c r="F85" i="2"/>
  <c r="E85" i="2"/>
  <c r="C85" i="2"/>
  <c r="C84" i="2"/>
  <c r="F84" i="2" s="1"/>
  <c r="F83" i="2"/>
  <c r="E83" i="2"/>
  <c r="D83" i="2"/>
  <c r="C83" i="2"/>
  <c r="C79" i="2"/>
  <c r="C78" i="2"/>
  <c r="C77" i="2"/>
  <c r="C76" i="2"/>
  <c r="C75" i="2"/>
  <c r="F75" i="2" s="1"/>
  <c r="F74" i="2"/>
  <c r="C74" i="2"/>
  <c r="E74" i="2" s="1"/>
  <c r="F73" i="2"/>
  <c r="E73" i="2"/>
  <c r="D73" i="2"/>
  <c r="C73" i="2"/>
  <c r="C69" i="2"/>
  <c r="F65" i="2" s="1"/>
  <c r="C68" i="2"/>
  <c r="C67" i="2"/>
  <c r="C66" i="2"/>
  <c r="E65" i="2"/>
  <c r="C65" i="2"/>
  <c r="C64" i="2"/>
  <c r="E64" i="2" s="1"/>
  <c r="F63" i="2"/>
  <c r="E63" i="2"/>
  <c r="D63" i="2"/>
  <c r="C63" i="2"/>
  <c r="C59" i="2"/>
  <c r="C58" i="2"/>
  <c r="C57" i="2"/>
  <c r="C56" i="2"/>
  <c r="C55" i="2"/>
  <c r="F55" i="2" s="1"/>
  <c r="F54" i="2"/>
  <c r="C54" i="2"/>
  <c r="E54" i="2" s="1"/>
  <c r="F53" i="2"/>
  <c r="E53" i="2"/>
  <c r="D53" i="2"/>
  <c r="C53" i="2"/>
  <c r="C49" i="2"/>
  <c r="C48" i="2"/>
  <c r="C47" i="2"/>
  <c r="C46" i="2"/>
  <c r="F45" i="2"/>
  <c r="E45" i="2"/>
  <c r="C45" i="2"/>
  <c r="C44" i="2"/>
  <c r="F44" i="2" s="1"/>
  <c r="F43" i="2"/>
  <c r="E43" i="2"/>
  <c r="D43" i="2"/>
  <c r="C43" i="2"/>
  <c r="C39" i="2"/>
  <c r="C38" i="2"/>
  <c r="C37" i="2"/>
  <c r="C36" i="2"/>
  <c r="F34" i="2" s="1"/>
  <c r="C35" i="2"/>
  <c r="F35" i="2" s="1"/>
  <c r="C34" i="2"/>
  <c r="E34" i="2" s="1"/>
  <c r="F33" i="2"/>
  <c r="E33" i="2"/>
  <c r="D33" i="2"/>
  <c r="C33" i="2"/>
  <c r="C29" i="2"/>
  <c r="C28" i="2"/>
  <c r="C27" i="2"/>
  <c r="C26" i="2"/>
  <c r="F25" i="2"/>
  <c r="E25" i="2"/>
  <c r="C25" i="2"/>
  <c r="C24" i="2"/>
  <c r="F24" i="2" s="1"/>
  <c r="F23" i="2"/>
  <c r="E23" i="2"/>
  <c r="D23" i="2"/>
  <c r="C23" i="2"/>
  <c r="C19" i="2"/>
  <c r="C18" i="2"/>
  <c r="C17" i="2"/>
  <c r="C16" i="2"/>
  <c r="C15" i="2"/>
  <c r="F15" i="2" s="1"/>
  <c r="F14" i="2"/>
  <c r="C14" i="2"/>
  <c r="E14" i="2" s="1"/>
  <c r="F13" i="2"/>
  <c r="E13" i="2"/>
  <c r="D13" i="2"/>
  <c r="C13" i="2"/>
  <c r="C10" i="2"/>
  <c r="C9" i="2"/>
  <c r="C8" i="2"/>
  <c r="C7" i="2"/>
  <c r="F6" i="2"/>
  <c r="E6" i="2"/>
  <c r="C6" i="2"/>
  <c r="C5" i="2"/>
  <c r="F5" i="2" s="1"/>
  <c r="F4" i="2"/>
  <c r="E4" i="2"/>
  <c r="D4" i="2"/>
  <c r="C4" i="2"/>
  <c r="E5" i="2" l="1"/>
  <c r="E24" i="2"/>
  <c r="E84" i="2"/>
  <c r="E104" i="2"/>
  <c r="E124" i="2"/>
  <c r="E144" i="2"/>
  <c r="E164" i="2"/>
  <c r="E184" i="2"/>
  <c r="E44" i="2"/>
  <c r="E15" i="2"/>
  <c r="E35" i="2"/>
  <c r="E55" i="2"/>
  <c r="F64" i="2"/>
  <c r="E75" i="2"/>
  <c r="E95" i="2"/>
  <c r="E115" i="2"/>
  <c r="E135" i="2"/>
  <c r="E155" i="2"/>
  <c r="E175" i="2"/>
</calcChain>
</file>

<file path=xl/sharedStrings.xml><?xml version="1.0" encoding="utf-8"?>
<sst xmlns="http://schemas.openxmlformats.org/spreadsheetml/2006/main" count="636" uniqueCount="265">
  <si>
    <t>120bp</t>
  </si>
  <si>
    <t>ACAACAAGTTCGCCTCCTTC</t>
  </si>
  <si>
    <t>TCTCCATCTCTGTACGCTTGT</t>
  </si>
  <si>
    <t>GCAGAAAATGAGCAAAACCATGA</t>
  </si>
  <si>
    <t>TGGGTTCTGTATGCAAAGGTG</t>
  </si>
  <si>
    <t>CCAGCTCCAGAGTCTCTAGA</t>
  </si>
  <si>
    <t>GCCAGGTACATCGACTTCCT</t>
  </si>
  <si>
    <t>ATGCACATCCGAAGCCACA</t>
  </si>
  <si>
    <t>GACTCTTGGTGCTTGTGGAG</t>
  </si>
  <si>
    <t>CGCCACTGTCGCTTTTCG</t>
  </si>
  <si>
    <t>AACTTTGTCTGCAAACAGCTC</t>
  </si>
  <si>
    <t xml:space="preserve">TGAAGATCCGCGACTGGTAC </t>
  </si>
  <si>
    <t>153 bp</t>
  </si>
  <si>
    <t xml:space="preserve">CCAGGCGAGCATTGTCAATC </t>
  </si>
  <si>
    <t xml:space="preserve">TGACATTCTCTTCGGGGTGT </t>
  </si>
  <si>
    <t>201 bp</t>
  </si>
  <si>
    <t xml:space="preserve">GAGTTTCTCAGCAGGGTCCT </t>
  </si>
  <si>
    <t>AGTCCATCTATGGGGAGAAATTTG</t>
  </si>
  <si>
    <t>195bp</t>
  </si>
  <si>
    <t>GCCTCCACAATATTCATGCCTTC</t>
  </si>
  <si>
    <t>CyA</t>
  </si>
  <si>
    <t>c-Met</t>
  </si>
  <si>
    <t>CYA</t>
  </si>
  <si>
    <t>E-Cadherin</t>
  </si>
  <si>
    <t>Krt8</t>
  </si>
  <si>
    <t>Krt19</t>
  </si>
  <si>
    <t>Snail</t>
  </si>
  <si>
    <t>Twist</t>
  </si>
  <si>
    <t>Vimentin</t>
  </si>
  <si>
    <t>Zeb-1</t>
  </si>
  <si>
    <t>SEQUENCE</t>
  </si>
  <si>
    <t>SENSE</t>
  </si>
  <si>
    <t>OLIGO</t>
  </si>
  <si>
    <t>NAME/GENE ID</t>
  </si>
  <si>
    <t>Forward</t>
  </si>
  <si>
    <t>Reverse</t>
  </si>
  <si>
    <t>AMPLICON LENGTH</t>
  </si>
  <si>
    <t>CDH1</t>
  </si>
  <si>
    <t>GGCGCCACCTGGAGAGA</t>
  </si>
  <si>
    <t>TGTCGACCGGTGCAATCTT</t>
  </si>
  <si>
    <t>64 bp</t>
  </si>
  <si>
    <t>Supplementary Data 1 | Primers used for Real-Time PCR and DIO2-depletion analysis in MCF7 cells.</t>
  </si>
  <si>
    <t xml:space="preserve">ACAGTGGCCACCTACAAAGG </t>
  </si>
  <si>
    <t xml:space="preserve">CCGAGATGGGGTTGATAATG </t>
  </si>
  <si>
    <t>GAACCTGCAGGAGGCAGAAG</t>
  </si>
  <si>
    <t>CATCTTAACATTGAGCAGGTC</t>
  </si>
  <si>
    <t>N-cadherin</t>
  </si>
  <si>
    <t>CDH2</t>
  </si>
  <si>
    <t>VIM</t>
  </si>
  <si>
    <t>328 bp</t>
  </si>
  <si>
    <t>ZEB1</t>
  </si>
  <si>
    <t>296 bp</t>
  </si>
  <si>
    <t>260 bp</t>
  </si>
  <si>
    <t>SNAI1</t>
  </si>
  <si>
    <t>250 bp</t>
  </si>
  <si>
    <t>TWIST1</t>
  </si>
  <si>
    <t>IL-1α</t>
  </si>
  <si>
    <t>ATGAAGAAGACAGTTCCTCCA</t>
  </si>
  <si>
    <t>172 bp</t>
  </si>
  <si>
    <t>GCTACTACCACCATGCTCTC</t>
  </si>
  <si>
    <t>IL-1β</t>
  </si>
  <si>
    <t xml:space="preserve">AGTTGTTGTGGCCATGGACA </t>
  </si>
  <si>
    <t>193 bp</t>
  </si>
  <si>
    <t>CTGTGAGTCCCGGAGCGTGC</t>
  </si>
  <si>
    <t>IL-6</t>
  </si>
  <si>
    <t>ATCCTCGACGGCATCTCAGC</t>
  </si>
  <si>
    <t>190 bp</t>
  </si>
  <si>
    <t>CAAACTCCAAAAGACCAGTGAT</t>
  </si>
  <si>
    <t>IL-8</t>
  </si>
  <si>
    <t>275 bp</t>
  </si>
  <si>
    <t>TGAGAGTGATTGAGAGTGGA</t>
  </si>
  <si>
    <t>TCAAAAACTTCTCCACAACCC</t>
  </si>
  <si>
    <t>CXCR4</t>
  </si>
  <si>
    <t>BAFF</t>
  </si>
  <si>
    <t>ACTCCAGTCAGAACAGCAGA</t>
  </si>
  <si>
    <t>GGCACTTCCCCTTTTAAAGCT</t>
  </si>
  <si>
    <t>279 bp</t>
  </si>
  <si>
    <t>CACTGGTCCTGGCGCTGGTC</t>
  </si>
  <si>
    <t>GTGGCATCAGAGATTCCCGG</t>
  </si>
  <si>
    <t>BAFFR</t>
  </si>
  <si>
    <t>160 bp</t>
  </si>
  <si>
    <t>TGCTGGTTCTCTGGACTTCC</t>
  </si>
  <si>
    <t>TCACGATGTACCCAGGGATG</t>
  </si>
  <si>
    <t>105 bp</t>
  </si>
  <si>
    <t>CCL19</t>
  </si>
  <si>
    <t>CCL21</t>
  </si>
  <si>
    <t>GCCTCAAGTACAGCCAAAGG</t>
  </si>
  <si>
    <t>TGTGGGGATGGTGTCTTGTC</t>
  </si>
  <si>
    <t>196 bp</t>
  </si>
  <si>
    <t>CTGGCCTTCATCAGTCTGGA</t>
  </si>
  <si>
    <t>TCATCTGCCTCACTGACGTT</t>
  </si>
  <si>
    <t>167 bp</t>
  </si>
  <si>
    <t>229 bp</t>
  </si>
  <si>
    <t>CTTTCACTCTCCGTCAGCCG</t>
  </si>
  <si>
    <t>TTGAGATGCTTGACGTTGGC</t>
  </si>
  <si>
    <t>SDF1</t>
  </si>
  <si>
    <t>GCACATAGGAGAGATGAGCTTCC</t>
  </si>
  <si>
    <t>CTCCGCTCTGAGCAAGGCC</t>
  </si>
  <si>
    <t>VEGFA</t>
  </si>
  <si>
    <t>GAGACAGAACTAGCCATGCG</t>
  </si>
  <si>
    <t>TCCACAGTCAATCCAGAGCT</t>
  </si>
  <si>
    <t>Krt18</t>
  </si>
  <si>
    <t>203 bp</t>
  </si>
  <si>
    <t>276 bp</t>
  </si>
  <si>
    <t>TCAGGAGGCAGAGAAGATGG</t>
  </si>
  <si>
    <t>CTGTCACCCTCCCAAGCTAA</t>
  </si>
  <si>
    <t>420 bp</t>
  </si>
  <si>
    <t>CCGCCACTCTCCGCGAGT</t>
  </si>
  <si>
    <t>DIO2-CRISPR wild-type</t>
  </si>
  <si>
    <t>DIO2-CRISPR mutant</t>
  </si>
  <si>
    <t>DIO2 WT</t>
  </si>
  <si>
    <t>DIO2 MUT</t>
  </si>
  <si>
    <t xml:space="preserve">Supplementary Data 3 | Cytokines and chemokines concentrations, expressed as pg/mL, detected in the Conditioned Medium of D2KO and WT MCF7 cells. </t>
  </si>
  <si>
    <t>MEAN</t>
  </si>
  <si>
    <t>DEV.ST.</t>
  </si>
  <si>
    <t>Sample name</t>
  </si>
  <si>
    <t>MCF7 D2WT #1</t>
  </si>
  <si>
    <t>MCF7 D2WT</t>
  </si>
  <si>
    <t>MCF7 D2KO #1</t>
  </si>
  <si>
    <t>MCF7 D2KO</t>
  </si>
  <si>
    <t>MCF7 D2WT #2</t>
  </si>
  <si>
    <t>MCF7 D2KO #2</t>
  </si>
  <si>
    <t>MCF7 D2WT #3</t>
  </si>
  <si>
    <t>MCF7 D2KO #3</t>
  </si>
  <si>
    <t>IL-10</t>
  </si>
  <si>
    <t>IL-1RA</t>
  </si>
  <si>
    <t>IL-6 R alpha</t>
  </si>
  <si>
    <t>VEGF</t>
  </si>
  <si>
    <t>CCL-3</t>
  </si>
  <si>
    <t>CCL-4</t>
  </si>
  <si>
    <t>CCL-11</t>
  </si>
  <si>
    <t>CXCL-10</t>
  </si>
  <si>
    <t>FURIN</t>
  </si>
  <si>
    <t>CRIPTO (TDGF1)</t>
  </si>
  <si>
    <t>alpha Synuclein</t>
  </si>
  <si>
    <t>u-PA</t>
  </si>
  <si>
    <t>IFN-gamma</t>
  </si>
  <si>
    <t>TNF-alpha</t>
  </si>
  <si>
    <t>Total Inhibin</t>
  </si>
  <si>
    <t>APRIL</t>
  </si>
  <si>
    <t xml:space="preserve">IL-1β </t>
  </si>
  <si>
    <t>(7.8 ± 2.2 pg/mL)</t>
  </si>
  <si>
    <t>(2.5 ± 0.2 pg/mL)</t>
  </si>
  <si>
    <t>(3453.0 ± 832.6 pg/mL)</t>
  </si>
  <si>
    <t>(6.7 ± 3.7 pg/mL)</t>
  </si>
  <si>
    <t>(4.6 ± 1.2 pg/mL)</t>
  </si>
  <si>
    <t>(1.3 ± 0.3 pg/mL)</t>
  </si>
  <si>
    <t>(2655.9 ± 1006.3 pg/mL)</t>
  </si>
  <si>
    <t>(3.4 ± 0.9 pg/mL)</t>
  </si>
  <si>
    <t>Statistical Significance (t-test)</t>
  </si>
  <si>
    <t>p-value = ns</t>
  </si>
  <si>
    <t>p-value = 0.008</t>
  </si>
  <si>
    <t xml:space="preserve">p-value = ns </t>
  </si>
  <si>
    <t>Statistical Significance one-sample Wilcoxon signed rank test</t>
  </si>
  <si>
    <t>p-value = 0.02 vs 0.02</t>
  </si>
  <si>
    <t>p-value = 0.002 vs 0.02</t>
  </si>
  <si>
    <t>p-value = 0.02 vs 0.04</t>
  </si>
  <si>
    <t>p-value = ns vs 0.02</t>
  </si>
  <si>
    <t>(70.1 ± 7.3 pg/mL)</t>
  </si>
  <si>
    <t>(328.0 ± 57.2 pg/mL)</t>
  </si>
  <si>
    <t>(25.6 ± 10.9 pg/mL)</t>
  </si>
  <si>
    <t>(5006.4 ± 1149.1 pg/mL)</t>
  </si>
  <si>
    <t>(158.6 ± 35.6 pg/mL)</t>
  </si>
  <si>
    <t>(1125.6 ± 379.8 pg/mL)</t>
  </si>
  <si>
    <t>(11.3 ± 1.2 pg/mL)</t>
  </si>
  <si>
    <t>(4543.5 ± 1333.9 pg/mL)</t>
  </si>
  <si>
    <t>Statistical Significance</t>
  </si>
  <si>
    <t>p-value = 0.01</t>
  </si>
  <si>
    <t>p-value = 0.02</t>
  </si>
  <si>
    <t>p-value = 0.004 vs 0.02</t>
  </si>
  <si>
    <t>p-value = 0.01 vs 0.04</t>
  </si>
  <si>
    <t>p-value = 0.05 vs 0.003</t>
  </si>
  <si>
    <t>p-value = 0.02 vs 0.03</t>
  </si>
  <si>
    <t>(92.3 ± 14.9 pg/mL)</t>
  </si>
  <si>
    <t>(137.1 ± 13.7 pg/mL)</t>
  </si>
  <si>
    <t>(150.3 ± 13.3 pg/mL)</t>
  </si>
  <si>
    <t>(19.4 ± 4.9 pg/mL)</t>
  </si>
  <si>
    <t>(74.2 ± 2.8 pg/mL)</t>
  </si>
  <si>
    <t>(113.3 ± 6.1 pg/mL)</t>
  </si>
  <si>
    <t>(119.6 ± 14.4 pg/mL)</t>
  </si>
  <si>
    <t>(10.2 ± 2.6 pg/mL)</t>
  </si>
  <si>
    <t>p-value = 0.05</t>
  </si>
  <si>
    <t>p-value = 0.04</t>
  </si>
  <si>
    <t>p-value = 0.008 vs 0.0005</t>
  </si>
  <si>
    <t>p-value = 0.003 vs 0.001</t>
  </si>
  <si>
    <t>p-value = 0.003 vs 0.005</t>
  </si>
  <si>
    <t>(2714.7 ± 894.0 pg/mL)</t>
  </si>
  <si>
    <t>(33.2 ± 18.9 pg/mL)</t>
  </si>
  <si>
    <t>(77.2 ± 14.2 pg/mL)</t>
  </si>
  <si>
    <t>(194.7 ± 56.2 pg/mL)</t>
  </si>
  <si>
    <t>(2701.4 ± 754.5 pg/mL)</t>
  </si>
  <si>
    <t>(25.2 ± 10.0 pg/mL)</t>
  </si>
  <si>
    <t>(61.6 ± 2.4 pg/mL)</t>
  </si>
  <si>
    <t>(138.3 ± 16.3 pg/mL)</t>
  </si>
  <si>
    <t>p-value = 0.03 vs 0.02</t>
  </si>
  <si>
    <t>p-value = ns vs 0.05</t>
  </si>
  <si>
    <t>p-value = 0.01 vs 0.0005</t>
  </si>
  <si>
    <t>p-value = 0.03 vs 0.005</t>
  </si>
  <si>
    <t>(27.4 ± 8.6 pg/mL)</t>
  </si>
  <si>
    <t>(7.7 ± 0.6 pg/mL)</t>
  </si>
  <si>
    <t>(126.6 ± 10.5 pg/mL)</t>
  </si>
  <si>
    <t>(133.3 ± 51.3 pg/mL)</t>
  </si>
  <si>
    <t>(18.9 ± 2.8 pg/mL)</t>
  </si>
  <si>
    <t>(22.5 ± 1.6 pg/mL)</t>
  </si>
  <si>
    <t>(92.6 ± 2.8 pg/mL)</t>
  </si>
  <si>
    <t>(93.9 ± 18.6 pg/mL)</t>
  </si>
  <si>
    <t>p-value = 0.0001</t>
  </si>
  <si>
    <t>p-value = 0.03 vs 0.007</t>
  </si>
  <si>
    <t>p-value = 0.002 vs 0.002</t>
  </si>
  <si>
    <t>p-value = 0.0023 vs 0.0003</t>
  </si>
  <si>
    <t>p-value = 0.05 vs 0.01</t>
  </si>
  <si>
    <t>Supplementary Data 2 | List of antibodies indicating the dilution used for Western Blot (WB) and Immunofluorescence (IF) analysis.</t>
  </si>
  <si>
    <t>Antibody</t>
  </si>
  <si>
    <t>WB</t>
  </si>
  <si>
    <t>IF</t>
  </si>
  <si>
    <t>Catalog no. and provider</t>
  </si>
  <si>
    <t>anti-Cyclin-D1</t>
  </si>
  <si>
    <t>1 : 1000</t>
  </si>
  <si>
    <t>—</t>
  </si>
  <si>
    <t>Santa Cruz Biotechnology</t>
  </si>
  <si>
    <t>cod. sc-246</t>
  </si>
  <si>
    <t>anti-E-Cadherin</t>
  </si>
  <si>
    <t>1 : 500</t>
  </si>
  <si>
    <t>BD Biosciences</t>
  </si>
  <si>
    <t>cod. 610181</t>
  </si>
  <si>
    <t xml:space="preserve">anti-ERK1/2 (K-23) </t>
  </si>
  <si>
    <t>cod. sc-94</t>
  </si>
  <si>
    <t>anti-mouse IgG (H+L) Highly Cross-Adsorbed Secondary Antibody, Alexa Fluor 594</t>
  </si>
  <si>
    <t>1 : 300</t>
  </si>
  <si>
    <t>Invitrogen™</t>
  </si>
  <si>
    <t>cod. A-21203</t>
  </si>
  <si>
    <t>anti-mouse IgG (H+L) Cross-Adsorbed Secondary Antibody, Alexa Fluor 488</t>
  </si>
  <si>
    <t>cod. A-11001</t>
  </si>
  <si>
    <t>anti-N-Cadherin</t>
  </si>
  <si>
    <t>Elabscience</t>
  </si>
  <si>
    <t>cod. E-AB-32170</t>
  </si>
  <si>
    <t>anti-p21</t>
  </si>
  <si>
    <t>cod. sc-397</t>
  </si>
  <si>
    <t>anti-p27</t>
  </si>
  <si>
    <t>BD Transduction Laboratories</t>
  </si>
  <si>
    <t>cod. 610242</t>
  </si>
  <si>
    <t xml:space="preserve">anti-p38 MAPK </t>
  </si>
  <si>
    <t>Cell Signaling</t>
  </si>
  <si>
    <t>cod. #9212</t>
  </si>
  <si>
    <t>anti-phospho-p44/42 MAPK (ERK1/2) (Thr202/Tyr204)</t>
  </si>
  <si>
    <t>1 : 5000</t>
  </si>
  <si>
    <t>cod. #4370</t>
  </si>
  <si>
    <t>anti-phospho-p38 MAPK (Thr180/Tyr182)</t>
  </si>
  <si>
    <t>cod. #9211S</t>
  </si>
  <si>
    <t>anti-rabbit IgG (H+L) Highly Cross-Adsorbed Secondary Antibody, Alexa Fluor 594</t>
  </si>
  <si>
    <t>cod. A-21207</t>
  </si>
  <si>
    <t>anti-rabbit IgG (H+L) Cross-Adsorbed Secondary Antibody, Alexa Fluor 488</t>
  </si>
  <si>
    <t>cod. A-11070</t>
  </si>
  <si>
    <t>anti-Slug</t>
  </si>
  <si>
    <t>cod. 9585S</t>
  </si>
  <si>
    <t>anti-Snail</t>
  </si>
  <si>
    <t>cod. 3895S</t>
  </si>
  <si>
    <t>anti-Tubulin</t>
  </si>
  <si>
    <t>1 : 10000</t>
  </si>
  <si>
    <t>cod. sc-5546</t>
  </si>
  <si>
    <t>anti-Vimentin</t>
  </si>
  <si>
    <t>abcam</t>
  </si>
  <si>
    <t>cod. ab-92547</t>
  </si>
  <si>
    <t>anti-ZEB1</t>
  </si>
  <si>
    <t>cod. ab-155249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</si>
</sst>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i/>
      <sz val="12"/>
      <color rgb="FF000000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/>
    </xf>
    <xf numFmtId="0" fontId="4" fillId="0" borderId="0" xfId="0" applyFont="1"/>
    <xf numFmtId="0" fontId="7" fillId="2" borderId="1" xfId="0" applyFont="1" applyFill="1" applyBorder="1"/>
    <xf numFmtId="0" fontId="7" fillId="2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8" fillId="3" borderId="1" xfId="0" applyFont="1" applyFill="1" applyBorder="1"/>
    <xf numFmtId="0" fontId="2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7" fillId="2" borderId="2" xfId="0" applyFont="1" applyFill="1" applyBorder="1"/>
    <xf numFmtId="0" fontId="1" fillId="3" borderId="3" xfId="0" applyFont="1" applyFill="1" applyBorder="1"/>
    <xf numFmtId="164" fontId="1" fillId="3" borderId="4" xfId="0" applyNumberFormat="1" applyFont="1" applyFill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0" fontId="1" fillId="3" borderId="5" xfId="0" applyFont="1" applyFill="1" applyBorder="1"/>
    <xf numFmtId="164" fontId="1" fillId="3" borderId="6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3" borderId="7" xfId="0" applyNumberFormat="1" applyFont="1" applyFill="1" applyBorder="1" applyAlignment="1">
      <alignment horizontal="center"/>
    </xf>
    <xf numFmtId="164" fontId="1" fillId="3" borderId="8" xfId="0" applyNumberFormat="1" applyFont="1" applyFill="1" applyBorder="1" applyAlignment="1">
      <alignment horizontal="center"/>
    </xf>
    <xf numFmtId="164" fontId="1" fillId="3" borderId="9" xfId="0" applyNumberFormat="1" applyFont="1" applyFill="1" applyBorder="1" applyAlignment="1">
      <alignment horizontal="center"/>
    </xf>
    <xf numFmtId="0" fontId="3" fillId="0" borderId="0" xfId="0" applyFont="1"/>
    <xf numFmtId="0" fontId="9" fillId="4" borderId="1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164" fontId="10" fillId="5" borderId="11" xfId="0" applyNumberFormat="1" applyFont="1" applyFill="1" applyBorder="1" applyAlignment="1">
      <alignment horizontal="left"/>
    </xf>
    <xf numFmtId="0" fontId="3" fillId="5" borderId="4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164" fontId="10" fillId="5" borderId="3" xfId="0" applyNumberFormat="1" applyFont="1" applyFill="1" applyBorder="1" applyAlignment="1">
      <alignment horizontal="left"/>
    </xf>
    <xf numFmtId="0" fontId="10" fillId="5" borderId="3" xfId="0" applyFont="1" applyFill="1" applyBorder="1"/>
    <xf numFmtId="0" fontId="10" fillId="5" borderId="5" xfId="0" applyFont="1" applyFill="1" applyBorder="1"/>
    <xf numFmtId="0" fontId="3" fillId="5" borderId="6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7" fillId="2" borderId="12" xfId="0" applyFont="1" applyFill="1" applyBorder="1"/>
    <xf numFmtId="0" fontId="7" fillId="2" borderId="12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4" fillId="3" borderId="13" xfId="0" applyFont="1" applyFill="1" applyBorder="1"/>
    <xf numFmtId="49" fontId="1" fillId="3" borderId="13" xfId="0" applyNumberFormat="1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4" fillId="3" borderId="14" xfId="0" applyFont="1" applyFill="1" applyBorder="1"/>
    <xf numFmtId="0" fontId="1" fillId="3" borderId="0" xfId="0" applyFont="1" applyFill="1"/>
    <xf numFmtId="49" fontId="3" fillId="3" borderId="13" xfId="0" applyNumberFormat="1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49" fontId="1" fillId="3" borderId="14" xfId="0" applyNumberFormat="1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4" fillId="3" borderId="0" xfId="0" applyFont="1" applyFill="1"/>
    <xf numFmtId="49" fontId="1" fillId="3" borderId="0" xfId="0" applyNumberFormat="1" applyFont="1" applyFill="1" applyAlignment="1">
      <alignment horizontal="center"/>
    </xf>
    <xf numFmtId="49" fontId="3" fillId="3" borderId="0" xfId="0" applyNumberFormat="1" applyFont="1" applyFill="1" applyAlignment="1">
      <alignment horizontal="center"/>
    </xf>
    <xf numFmtId="0" fontId="1" fillId="3" borderId="14" xfId="0" applyFont="1" applyFill="1" applyBorder="1"/>
    <xf numFmtId="0" fontId="1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42528-5F9B-544F-86E1-796C7A9DB0E6}">
  <dimension ref="A1:E56"/>
  <sheetViews>
    <sheetView zoomScale="125" zoomScaleNormal="125" workbookViewId="0"/>
  </sheetViews>
  <sheetFormatPr baseColWidth="10" defaultRowHeight="16" x14ac:dyDescent="0.2"/>
  <cols>
    <col min="1" max="1" width="24.83203125" style="3" customWidth="1"/>
    <col min="2" max="2" width="15.83203125" style="2" bestFit="1" customWidth="1"/>
    <col min="3" max="3" width="8.83203125" style="6" bestFit="1" customWidth="1"/>
    <col min="4" max="4" width="34.83203125" style="6" bestFit="1" customWidth="1"/>
    <col min="5" max="5" width="20.83203125" style="6" bestFit="1" customWidth="1"/>
    <col min="6" max="6" width="10.83203125" style="1"/>
    <col min="7" max="7" width="16" style="1" bestFit="1" customWidth="1"/>
    <col min="8" max="8" width="45.1640625" style="1" bestFit="1" customWidth="1"/>
    <col min="9" max="9" width="7.5" style="1" bestFit="1" customWidth="1"/>
    <col min="10" max="10" width="26" style="1" bestFit="1" customWidth="1"/>
    <col min="11" max="16384" width="10.83203125" style="1"/>
  </cols>
  <sheetData>
    <row r="1" spans="1:5" x14ac:dyDescent="0.2">
      <c r="A1" s="3" t="s">
        <v>41</v>
      </c>
    </row>
    <row r="3" spans="1:5" x14ac:dyDescent="0.2">
      <c r="A3" s="4" t="s">
        <v>32</v>
      </c>
      <c r="B3" s="5" t="s">
        <v>33</v>
      </c>
      <c r="C3" s="7" t="s">
        <v>31</v>
      </c>
      <c r="D3" s="7" t="s">
        <v>30</v>
      </c>
      <c r="E3" s="7" t="s">
        <v>36</v>
      </c>
    </row>
    <row r="4" spans="1:5" x14ac:dyDescent="0.2">
      <c r="A4" s="8" t="s">
        <v>73</v>
      </c>
      <c r="B4" s="9" t="s">
        <v>73</v>
      </c>
      <c r="C4" s="10" t="s">
        <v>34</v>
      </c>
      <c r="D4" s="11" t="s">
        <v>74</v>
      </c>
      <c r="E4" s="12" t="s">
        <v>76</v>
      </c>
    </row>
    <row r="5" spans="1:5" x14ac:dyDescent="0.2">
      <c r="A5" s="8"/>
      <c r="B5" s="9"/>
      <c r="C5" s="10" t="s">
        <v>35</v>
      </c>
      <c r="D5" s="12" t="s">
        <v>75</v>
      </c>
      <c r="E5" s="12"/>
    </row>
    <row r="6" spans="1:5" x14ac:dyDescent="0.2">
      <c r="A6" s="8" t="s">
        <v>79</v>
      </c>
      <c r="B6" s="9" t="s">
        <v>79</v>
      </c>
      <c r="C6" s="10" t="s">
        <v>34</v>
      </c>
      <c r="D6" s="12" t="s">
        <v>77</v>
      </c>
      <c r="E6" s="12" t="s">
        <v>80</v>
      </c>
    </row>
    <row r="7" spans="1:5" x14ac:dyDescent="0.2">
      <c r="A7" s="8"/>
      <c r="B7" s="9"/>
      <c r="C7" s="10" t="s">
        <v>35</v>
      </c>
      <c r="D7" s="12" t="s">
        <v>78</v>
      </c>
      <c r="E7" s="12"/>
    </row>
    <row r="8" spans="1:5" x14ac:dyDescent="0.2">
      <c r="A8" s="8" t="s">
        <v>21</v>
      </c>
      <c r="B8" s="9" t="s">
        <v>21</v>
      </c>
      <c r="C8" s="10" t="s">
        <v>34</v>
      </c>
      <c r="D8" s="11" t="s">
        <v>14</v>
      </c>
      <c r="E8" s="12" t="s">
        <v>15</v>
      </c>
    </row>
    <row r="9" spans="1:5" x14ac:dyDescent="0.2">
      <c r="A9" s="8"/>
      <c r="B9" s="9"/>
      <c r="C9" s="10" t="s">
        <v>35</v>
      </c>
      <c r="D9" s="12" t="s">
        <v>16</v>
      </c>
      <c r="E9" s="12"/>
    </row>
    <row r="10" spans="1:5" x14ac:dyDescent="0.2">
      <c r="A10" s="8" t="s">
        <v>84</v>
      </c>
      <c r="B10" s="9" t="s">
        <v>84</v>
      </c>
      <c r="C10" s="10" t="s">
        <v>34</v>
      </c>
      <c r="D10" s="12" t="s">
        <v>81</v>
      </c>
      <c r="E10" s="12" t="s">
        <v>83</v>
      </c>
    </row>
    <row r="11" spans="1:5" x14ac:dyDescent="0.2">
      <c r="A11" s="8"/>
      <c r="B11" s="9"/>
      <c r="C11" s="10" t="s">
        <v>35</v>
      </c>
      <c r="D11" s="12" t="s">
        <v>82</v>
      </c>
      <c r="E11" s="12"/>
    </row>
    <row r="12" spans="1:5" x14ac:dyDescent="0.2">
      <c r="A12" s="8" t="s">
        <v>85</v>
      </c>
      <c r="B12" s="9" t="s">
        <v>85</v>
      </c>
      <c r="C12" s="10" t="s">
        <v>34</v>
      </c>
      <c r="D12" s="12" t="s">
        <v>86</v>
      </c>
      <c r="E12" s="12" t="s">
        <v>88</v>
      </c>
    </row>
    <row r="13" spans="1:5" x14ac:dyDescent="0.2">
      <c r="A13" s="8"/>
      <c r="B13" s="9"/>
      <c r="C13" s="10" t="s">
        <v>35</v>
      </c>
      <c r="D13" s="11" t="s">
        <v>87</v>
      </c>
      <c r="E13" s="11"/>
    </row>
    <row r="14" spans="1:5" x14ac:dyDescent="0.2">
      <c r="A14" s="8" t="s">
        <v>72</v>
      </c>
      <c r="B14" s="9" t="s">
        <v>72</v>
      </c>
      <c r="C14" s="10" t="s">
        <v>34</v>
      </c>
      <c r="D14" s="10" t="s">
        <v>89</v>
      </c>
      <c r="E14" s="10" t="s">
        <v>91</v>
      </c>
    </row>
    <row r="15" spans="1:5" x14ac:dyDescent="0.2">
      <c r="A15" s="8"/>
      <c r="B15" s="9"/>
      <c r="C15" s="10" t="s">
        <v>35</v>
      </c>
      <c r="D15" s="11" t="s">
        <v>90</v>
      </c>
      <c r="E15" s="11"/>
    </row>
    <row r="16" spans="1:5" x14ac:dyDescent="0.2">
      <c r="A16" s="8" t="s">
        <v>20</v>
      </c>
      <c r="B16" s="9" t="s">
        <v>20</v>
      </c>
      <c r="C16" s="10" t="s">
        <v>34</v>
      </c>
      <c r="D16" s="12" t="s">
        <v>9</v>
      </c>
      <c r="E16" s="10" t="s">
        <v>0</v>
      </c>
    </row>
    <row r="17" spans="1:5" x14ac:dyDescent="0.2">
      <c r="A17" s="8"/>
      <c r="B17" s="9"/>
      <c r="C17" s="10" t="s">
        <v>35</v>
      </c>
      <c r="D17" s="12" t="s">
        <v>10</v>
      </c>
      <c r="E17" s="10"/>
    </row>
    <row r="18" spans="1:5" x14ac:dyDescent="0.2">
      <c r="A18" s="8" t="s">
        <v>22</v>
      </c>
      <c r="B18" s="9" t="s">
        <v>22</v>
      </c>
      <c r="C18" s="10" t="s">
        <v>34</v>
      </c>
      <c r="D18" s="12" t="s">
        <v>17</v>
      </c>
      <c r="E18" s="10" t="s">
        <v>18</v>
      </c>
    </row>
    <row r="19" spans="1:5" x14ac:dyDescent="0.2">
      <c r="A19" s="8"/>
      <c r="B19" s="9"/>
      <c r="C19" s="10" t="s">
        <v>35</v>
      </c>
      <c r="D19" s="12" t="s">
        <v>19</v>
      </c>
      <c r="E19" s="12"/>
    </row>
    <row r="20" spans="1:5" x14ac:dyDescent="0.2">
      <c r="A20" s="13" t="s">
        <v>108</v>
      </c>
      <c r="B20" s="9" t="s">
        <v>110</v>
      </c>
      <c r="C20" s="10" t="s">
        <v>34</v>
      </c>
      <c r="D20" s="10" t="s">
        <v>104</v>
      </c>
      <c r="E20" s="10" t="s">
        <v>106</v>
      </c>
    </row>
    <row r="21" spans="1:5" x14ac:dyDescent="0.2">
      <c r="A21" s="13"/>
      <c r="B21" s="9"/>
      <c r="C21" s="10" t="s">
        <v>35</v>
      </c>
      <c r="D21" s="10" t="s">
        <v>105</v>
      </c>
      <c r="E21" s="10"/>
    </row>
    <row r="22" spans="1:5" x14ac:dyDescent="0.2">
      <c r="A22" s="13" t="s">
        <v>109</v>
      </c>
      <c r="B22" s="9" t="s">
        <v>111</v>
      </c>
      <c r="C22" s="10" t="s">
        <v>34</v>
      </c>
      <c r="D22" s="10" t="s">
        <v>104</v>
      </c>
      <c r="E22" s="10" t="s">
        <v>58</v>
      </c>
    </row>
    <row r="23" spans="1:5" x14ac:dyDescent="0.2">
      <c r="A23" s="8"/>
      <c r="B23" s="9"/>
      <c r="C23" s="10" t="s">
        <v>35</v>
      </c>
      <c r="D23" s="10" t="s">
        <v>107</v>
      </c>
      <c r="E23" s="10"/>
    </row>
    <row r="24" spans="1:5" x14ac:dyDescent="0.2">
      <c r="A24" s="8" t="s">
        <v>23</v>
      </c>
      <c r="B24" s="9" t="s">
        <v>37</v>
      </c>
      <c r="C24" s="10" t="s">
        <v>34</v>
      </c>
      <c r="D24" s="12" t="s">
        <v>38</v>
      </c>
      <c r="E24" s="12" t="s">
        <v>40</v>
      </c>
    </row>
    <row r="25" spans="1:5" x14ac:dyDescent="0.2">
      <c r="A25" s="8"/>
      <c r="B25" s="9"/>
      <c r="C25" s="10" t="s">
        <v>35</v>
      </c>
      <c r="D25" s="12" t="s">
        <v>39</v>
      </c>
      <c r="E25" s="12"/>
    </row>
    <row r="26" spans="1:5" x14ac:dyDescent="0.2">
      <c r="A26" s="13" t="s">
        <v>56</v>
      </c>
      <c r="B26" s="9" t="s">
        <v>56</v>
      </c>
      <c r="C26" s="10" t="s">
        <v>34</v>
      </c>
      <c r="D26" s="12" t="s">
        <v>57</v>
      </c>
      <c r="E26" s="12" t="s">
        <v>58</v>
      </c>
    </row>
    <row r="27" spans="1:5" x14ac:dyDescent="0.2">
      <c r="A27" s="13"/>
      <c r="B27" s="9"/>
      <c r="C27" s="10" t="s">
        <v>35</v>
      </c>
      <c r="D27" s="12" t="s">
        <v>59</v>
      </c>
      <c r="E27" s="12"/>
    </row>
    <row r="28" spans="1:5" x14ac:dyDescent="0.2">
      <c r="A28" s="13" t="s">
        <v>60</v>
      </c>
      <c r="B28" s="9" t="s">
        <v>60</v>
      </c>
      <c r="C28" s="10" t="s">
        <v>34</v>
      </c>
      <c r="D28" s="12" t="s">
        <v>61</v>
      </c>
      <c r="E28" s="12" t="s">
        <v>62</v>
      </c>
    </row>
    <row r="29" spans="1:5" x14ac:dyDescent="0.2">
      <c r="A29" s="13"/>
      <c r="B29" s="9"/>
      <c r="C29" s="10" t="s">
        <v>35</v>
      </c>
      <c r="D29" s="10" t="s">
        <v>63</v>
      </c>
      <c r="E29" s="10"/>
    </row>
    <row r="30" spans="1:5" x14ac:dyDescent="0.2">
      <c r="A30" s="13" t="s">
        <v>64</v>
      </c>
      <c r="B30" s="9" t="s">
        <v>64</v>
      </c>
      <c r="C30" s="10" t="s">
        <v>34</v>
      </c>
      <c r="D30" s="10" t="s">
        <v>65</v>
      </c>
      <c r="E30" s="10" t="s">
        <v>66</v>
      </c>
    </row>
    <row r="31" spans="1:5" x14ac:dyDescent="0.2">
      <c r="A31" s="8"/>
      <c r="B31" s="9"/>
      <c r="C31" s="10" t="s">
        <v>35</v>
      </c>
      <c r="D31" s="12" t="s">
        <v>67</v>
      </c>
      <c r="E31" s="12"/>
    </row>
    <row r="32" spans="1:5" x14ac:dyDescent="0.2">
      <c r="A32" s="13" t="s">
        <v>68</v>
      </c>
      <c r="B32" s="9" t="s">
        <v>68</v>
      </c>
      <c r="C32" s="10" t="s">
        <v>34</v>
      </c>
      <c r="D32" s="10" t="s">
        <v>70</v>
      </c>
      <c r="E32" s="10" t="s">
        <v>69</v>
      </c>
    </row>
    <row r="33" spans="1:5" x14ac:dyDescent="0.2">
      <c r="A33" s="8"/>
      <c r="B33" s="9"/>
      <c r="C33" s="10" t="s">
        <v>35</v>
      </c>
      <c r="D33" s="12" t="s">
        <v>71</v>
      </c>
      <c r="E33" s="12"/>
    </row>
    <row r="34" spans="1:5" x14ac:dyDescent="0.2">
      <c r="A34" s="8" t="s">
        <v>24</v>
      </c>
      <c r="B34" s="9" t="s">
        <v>24</v>
      </c>
      <c r="C34" s="10" t="s">
        <v>34</v>
      </c>
      <c r="D34" s="10" t="s">
        <v>1</v>
      </c>
      <c r="E34" s="12" t="s">
        <v>103</v>
      </c>
    </row>
    <row r="35" spans="1:5" x14ac:dyDescent="0.2">
      <c r="A35" s="8"/>
      <c r="B35" s="9"/>
      <c r="C35" s="10" t="s">
        <v>35</v>
      </c>
      <c r="D35" s="10" t="s">
        <v>2</v>
      </c>
      <c r="E35" s="12"/>
    </row>
    <row r="36" spans="1:5" x14ac:dyDescent="0.2">
      <c r="A36" s="8" t="s">
        <v>101</v>
      </c>
      <c r="B36" s="9" t="s">
        <v>101</v>
      </c>
      <c r="C36" s="10" t="s">
        <v>34</v>
      </c>
      <c r="D36" s="11" t="s">
        <v>99</v>
      </c>
      <c r="E36" s="12" t="s">
        <v>102</v>
      </c>
    </row>
    <row r="37" spans="1:5" x14ac:dyDescent="0.2">
      <c r="A37" s="8"/>
      <c r="B37" s="9"/>
      <c r="C37" s="10" t="s">
        <v>35</v>
      </c>
      <c r="D37" s="12" t="s">
        <v>100</v>
      </c>
      <c r="E37" s="12"/>
    </row>
    <row r="38" spans="1:5" x14ac:dyDescent="0.2">
      <c r="A38" s="8" t="s">
        <v>25</v>
      </c>
      <c r="B38" s="9" t="s">
        <v>25</v>
      </c>
      <c r="C38" s="10" t="s">
        <v>34</v>
      </c>
      <c r="D38" s="11" t="s">
        <v>11</v>
      </c>
      <c r="E38" s="12" t="s">
        <v>12</v>
      </c>
    </row>
    <row r="39" spans="1:5" x14ac:dyDescent="0.2">
      <c r="A39" s="8"/>
      <c r="B39" s="9"/>
      <c r="C39" s="10" t="s">
        <v>35</v>
      </c>
      <c r="D39" s="11" t="s">
        <v>13</v>
      </c>
      <c r="E39" s="12"/>
    </row>
    <row r="40" spans="1:5" x14ac:dyDescent="0.2">
      <c r="A40" s="14" t="s">
        <v>46</v>
      </c>
      <c r="B40" s="9" t="s">
        <v>47</v>
      </c>
      <c r="C40" s="10" t="s">
        <v>34</v>
      </c>
      <c r="D40" s="12" t="s">
        <v>42</v>
      </c>
      <c r="E40" s="12" t="s">
        <v>15</v>
      </c>
    </row>
    <row r="41" spans="1:5" x14ac:dyDescent="0.2">
      <c r="A41" s="15"/>
      <c r="B41" s="9"/>
      <c r="C41" s="10" t="s">
        <v>35</v>
      </c>
      <c r="D41" s="12" t="s">
        <v>43</v>
      </c>
      <c r="E41" s="12"/>
    </row>
    <row r="42" spans="1:5" x14ac:dyDescent="0.2">
      <c r="A42" s="8" t="s">
        <v>95</v>
      </c>
      <c r="B42" s="9" t="s">
        <v>95</v>
      </c>
      <c r="C42" s="10" t="s">
        <v>34</v>
      </c>
      <c r="D42" s="11" t="s">
        <v>93</v>
      </c>
      <c r="E42" s="12" t="s">
        <v>92</v>
      </c>
    </row>
    <row r="43" spans="1:5" x14ac:dyDescent="0.2">
      <c r="A43" s="8"/>
      <c r="B43" s="9"/>
      <c r="C43" s="10" t="s">
        <v>35</v>
      </c>
      <c r="D43" s="12" t="s">
        <v>94</v>
      </c>
      <c r="E43" s="12"/>
    </row>
    <row r="44" spans="1:5" x14ac:dyDescent="0.2">
      <c r="A44" s="8" t="s">
        <v>26</v>
      </c>
      <c r="B44" s="16" t="s">
        <v>53</v>
      </c>
      <c r="C44" s="10" t="s">
        <v>34</v>
      </c>
      <c r="D44" s="12" t="s">
        <v>7</v>
      </c>
      <c r="E44" s="12" t="s">
        <v>52</v>
      </c>
    </row>
    <row r="45" spans="1:5" x14ac:dyDescent="0.2">
      <c r="A45" s="8"/>
      <c r="B45" s="9"/>
      <c r="C45" s="10" t="s">
        <v>35</v>
      </c>
      <c r="D45" s="12" t="s">
        <v>8</v>
      </c>
      <c r="E45" s="12"/>
    </row>
    <row r="46" spans="1:5" x14ac:dyDescent="0.2">
      <c r="A46" s="8" t="s">
        <v>27</v>
      </c>
      <c r="B46" s="9" t="s">
        <v>55</v>
      </c>
      <c r="C46" s="10" t="s">
        <v>34</v>
      </c>
      <c r="D46" s="12" t="s">
        <v>5</v>
      </c>
      <c r="E46" s="12" t="s">
        <v>54</v>
      </c>
    </row>
    <row r="47" spans="1:5" x14ac:dyDescent="0.2">
      <c r="A47" s="8"/>
      <c r="B47" s="9"/>
      <c r="C47" s="10" t="s">
        <v>35</v>
      </c>
      <c r="D47" s="12" t="s">
        <v>6</v>
      </c>
      <c r="E47" s="12"/>
    </row>
    <row r="48" spans="1:5" x14ac:dyDescent="0.2">
      <c r="A48" s="8" t="s">
        <v>98</v>
      </c>
      <c r="B48" s="9" t="s">
        <v>98</v>
      </c>
      <c r="C48" s="10" t="s">
        <v>34</v>
      </c>
      <c r="D48" s="12" t="s">
        <v>96</v>
      </c>
      <c r="E48" s="12" t="s">
        <v>83</v>
      </c>
    </row>
    <row r="49" spans="1:5" x14ac:dyDescent="0.2">
      <c r="A49" s="8"/>
      <c r="B49" s="9"/>
      <c r="C49" s="10" t="s">
        <v>35</v>
      </c>
      <c r="D49" s="11" t="s">
        <v>97</v>
      </c>
      <c r="E49" s="11"/>
    </row>
    <row r="50" spans="1:5" x14ac:dyDescent="0.2">
      <c r="A50" s="14" t="s">
        <v>28</v>
      </c>
      <c r="B50" s="9" t="s">
        <v>48</v>
      </c>
      <c r="C50" s="10" t="s">
        <v>34</v>
      </c>
      <c r="D50" s="12" t="s">
        <v>44</v>
      </c>
      <c r="E50" s="12" t="s">
        <v>49</v>
      </c>
    </row>
    <row r="51" spans="1:5" x14ac:dyDescent="0.2">
      <c r="A51" s="15"/>
      <c r="B51" s="9"/>
      <c r="C51" s="10" t="s">
        <v>35</v>
      </c>
      <c r="D51" s="12" t="s">
        <v>45</v>
      </c>
      <c r="E51" s="12"/>
    </row>
    <row r="52" spans="1:5" x14ac:dyDescent="0.2">
      <c r="A52" s="8" t="s">
        <v>29</v>
      </c>
      <c r="B52" s="16" t="s">
        <v>50</v>
      </c>
      <c r="C52" s="10" t="s">
        <v>34</v>
      </c>
      <c r="D52" s="10" t="s">
        <v>3</v>
      </c>
      <c r="E52" s="11" t="s">
        <v>51</v>
      </c>
    </row>
    <row r="53" spans="1:5" x14ac:dyDescent="0.2">
      <c r="A53" s="8"/>
      <c r="B53" s="9"/>
      <c r="C53" s="10" t="s">
        <v>35</v>
      </c>
      <c r="D53" s="10" t="s">
        <v>4</v>
      </c>
      <c r="E53" s="12"/>
    </row>
    <row r="56" spans="1:5" x14ac:dyDescent="0.2">
      <c r="B56" s="3"/>
      <c r="C56" s="3"/>
      <c r="D5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2B537-512D-FA48-A67A-6B4E02DFD8CA}">
  <dimension ref="A1:F40"/>
  <sheetViews>
    <sheetView tabSelected="1" zoomScale="125" zoomScaleNormal="125" workbookViewId="0">
      <selection activeCell="A12" sqref="A12"/>
    </sheetView>
  </sheetViews>
  <sheetFormatPr baseColWidth="10" defaultRowHeight="16" x14ac:dyDescent="0.2"/>
  <cols>
    <col min="1" max="1" width="127.6640625" style="3" bestFit="1" customWidth="1"/>
    <col min="2" max="3" width="10.83203125" style="1"/>
    <col min="4" max="4" width="28.83203125" style="1" bestFit="1" customWidth="1"/>
    <col min="5" max="5" width="28" style="1" customWidth="1"/>
    <col min="6" max="16384" width="10.83203125" style="1"/>
  </cols>
  <sheetData>
    <row r="1" spans="1:4" s="3" customFormat="1" x14ac:dyDescent="0.2">
      <c r="A1" s="3" t="s">
        <v>211</v>
      </c>
    </row>
    <row r="3" spans="1:4" x14ac:dyDescent="0.2">
      <c r="A3" s="39" t="s">
        <v>212</v>
      </c>
      <c r="B3" s="40" t="s">
        <v>213</v>
      </c>
      <c r="C3" s="40" t="s">
        <v>214</v>
      </c>
      <c r="D3" s="41" t="s">
        <v>215</v>
      </c>
    </row>
    <row r="4" spans="1:4" x14ac:dyDescent="0.2">
      <c r="A4" s="42" t="s">
        <v>216</v>
      </c>
      <c r="B4" s="43" t="s">
        <v>217</v>
      </c>
      <c r="C4" s="43" t="s">
        <v>218</v>
      </c>
      <c r="D4" s="44" t="s">
        <v>219</v>
      </c>
    </row>
    <row r="5" spans="1:4" x14ac:dyDescent="0.2">
      <c r="A5" s="45"/>
      <c r="B5" s="46"/>
      <c r="C5" s="46"/>
      <c r="D5" s="44" t="s">
        <v>220</v>
      </c>
    </row>
    <row r="6" spans="1:4" x14ac:dyDescent="0.2">
      <c r="A6" s="42" t="s">
        <v>221</v>
      </c>
      <c r="B6" s="43" t="s">
        <v>217</v>
      </c>
      <c r="C6" s="47" t="s">
        <v>222</v>
      </c>
      <c r="D6" s="48" t="s">
        <v>223</v>
      </c>
    </row>
    <row r="7" spans="1:4" x14ac:dyDescent="0.2">
      <c r="A7" s="45"/>
      <c r="B7" s="49"/>
      <c r="C7" s="49"/>
      <c r="D7" s="50" t="s">
        <v>224</v>
      </c>
    </row>
    <row r="8" spans="1:4" x14ac:dyDescent="0.2">
      <c r="A8" s="51" t="s">
        <v>225</v>
      </c>
      <c r="B8" s="43" t="s">
        <v>217</v>
      </c>
      <c r="C8" s="43" t="s">
        <v>218</v>
      </c>
      <c r="D8" s="48" t="s">
        <v>219</v>
      </c>
    </row>
    <row r="9" spans="1:4" x14ac:dyDescent="0.2">
      <c r="A9" s="51"/>
      <c r="B9" s="49"/>
      <c r="C9" s="49"/>
      <c r="D9" s="50" t="s">
        <v>226</v>
      </c>
    </row>
    <row r="10" spans="1:4" x14ac:dyDescent="0.2">
      <c r="A10" s="42" t="s">
        <v>227</v>
      </c>
      <c r="B10" s="43" t="s">
        <v>218</v>
      </c>
      <c r="C10" s="43" t="s">
        <v>228</v>
      </c>
      <c r="D10" s="48" t="s">
        <v>229</v>
      </c>
    </row>
    <row r="11" spans="1:4" x14ac:dyDescent="0.2">
      <c r="A11" s="45"/>
      <c r="B11" s="49"/>
      <c r="C11" s="49"/>
      <c r="D11" s="50" t="s">
        <v>230</v>
      </c>
    </row>
    <row r="12" spans="1:4" x14ac:dyDescent="0.2">
      <c r="A12" s="42" t="s">
        <v>231</v>
      </c>
      <c r="B12" s="43" t="s">
        <v>218</v>
      </c>
      <c r="C12" s="43" t="s">
        <v>228</v>
      </c>
      <c r="D12" s="48" t="s">
        <v>229</v>
      </c>
    </row>
    <row r="13" spans="1:4" x14ac:dyDescent="0.2">
      <c r="A13" s="45"/>
      <c r="B13" s="49"/>
      <c r="C13" s="49"/>
      <c r="D13" s="50" t="s">
        <v>232</v>
      </c>
    </row>
    <row r="14" spans="1:4" x14ac:dyDescent="0.2">
      <c r="A14" s="42" t="s">
        <v>233</v>
      </c>
      <c r="B14" s="43" t="s">
        <v>217</v>
      </c>
      <c r="C14" s="43" t="s">
        <v>218</v>
      </c>
      <c r="D14" s="48" t="s">
        <v>234</v>
      </c>
    </row>
    <row r="15" spans="1:4" x14ac:dyDescent="0.2">
      <c r="A15" s="45"/>
      <c r="B15" s="49"/>
      <c r="C15" s="49"/>
      <c r="D15" s="50" t="s">
        <v>235</v>
      </c>
    </row>
    <row r="16" spans="1:4" x14ac:dyDescent="0.2">
      <c r="A16" s="42" t="s">
        <v>236</v>
      </c>
      <c r="B16" s="43" t="s">
        <v>217</v>
      </c>
      <c r="C16" s="43" t="s">
        <v>218</v>
      </c>
      <c r="D16" s="48" t="s">
        <v>219</v>
      </c>
    </row>
    <row r="17" spans="1:4" x14ac:dyDescent="0.2">
      <c r="A17" s="45"/>
      <c r="B17" s="49"/>
      <c r="C17" s="49"/>
      <c r="D17" s="50" t="s">
        <v>237</v>
      </c>
    </row>
    <row r="18" spans="1:4" x14ac:dyDescent="0.2">
      <c r="A18" s="42" t="s">
        <v>238</v>
      </c>
      <c r="B18" s="43" t="s">
        <v>217</v>
      </c>
      <c r="C18" s="43" t="s">
        <v>218</v>
      </c>
      <c r="D18" s="48" t="s">
        <v>239</v>
      </c>
    </row>
    <row r="19" spans="1:4" x14ac:dyDescent="0.2">
      <c r="A19" s="45"/>
      <c r="B19" s="49"/>
      <c r="C19" s="49"/>
      <c r="D19" s="50" t="s">
        <v>240</v>
      </c>
    </row>
    <row r="20" spans="1:4" x14ac:dyDescent="0.2">
      <c r="A20" s="51" t="s">
        <v>241</v>
      </c>
      <c r="B20" s="43" t="s">
        <v>217</v>
      </c>
      <c r="C20" s="43" t="s">
        <v>218</v>
      </c>
      <c r="D20" s="48" t="s">
        <v>242</v>
      </c>
    </row>
    <row r="21" spans="1:4" x14ac:dyDescent="0.2">
      <c r="A21" s="51"/>
      <c r="B21" s="49"/>
      <c r="C21" s="49"/>
      <c r="D21" s="50" t="s">
        <v>243</v>
      </c>
    </row>
    <row r="22" spans="1:4" x14ac:dyDescent="0.2">
      <c r="A22" s="42" t="s">
        <v>244</v>
      </c>
      <c r="B22" s="43" t="s">
        <v>245</v>
      </c>
      <c r="C22" s="43" t="s">
        <v>218</v>
      </c>
      <c r="D22" s="48" t="s">
        <v>242</v>
      </c>
    </row>
    <row r="23" spans="1:4" x14ac:dyDescent="0.2">
      <c r="A23" s="45"/>
      <c r="B23" s="49"/>
      <c r="C23" s="49"/>
      <c r="D23" s="50" t="s">
        <v>246</v>
      </c>
    </row>
    <row r="24" spans="1:4" x14ac:dyDescent="0.2">
      <c r="A24" s="51" t="s">
        <v>247</v>
      </c>
      <c r="B24" s="52" t="s">
        <v>217</v>
      </c>
      <c r="C24" s="52" t="s">
        <v>218</v>
      </c>
      <c r="D24" s="44" t="s">
        <v>242</v>
      </c>
    </row>
    <row r="25" spans="1:4" x14ac:dyDescent="0.2">
      <c r="A25" s="51"/>
      <c r="B25" s="49"/>
      <c r="C25" s="49"/>
      <c r="D25" s="50" t="s">
        <v>248</v>
      </c>
    </row>
    <row r="26" spans="1:4" x14ac:dyDescent="0.2">
      <c r="A26" s="42" t="s">
        <v>249</v>
      </c>
      <c r="B26" s="43" t="s">
        <v>218</v>
      </c>
      <c r="C26" s="47" t="s">
        <v>228</v>
      </c>
      <c r="D26" s="48" t="s">
        <v>229</v>
      </c>
    </row>
    <row r="27" spans="1:4" x14ac:dyDescent="0.2">
      <c r="A27" s="45"/>
      <c r="B27" s="49"/>
      <c r="C27" s="49"/>
      <c r="D27" s="50" t="s">
        <v>250</v>
      </c>
    </row>
    <row r="28" spans="1:4" x14ac:dyDescent="0.2">
      <c r="A28" s="42" t="s">
        <v>251</v>
      </c>
      <c r="B28" s="43" t="s">
        <v>218</v>
      </c>
      <c r="C28" s="47" t="s">
        <v>228</v>
      </c>
      <c r="D28" s="48" t="s">
        <v>229</v>
      </c>
    </row>
    <row r="29" spans="1:4" x14ac:dyDescent="0.2">
      <c r="A29" s="45"/>
      <c r="B29" s="49"/>
      <c r="C29" s="49"/>
      <c r="D29" s="50" t="s">
        <v>252</v>
      </c>
    </row>
    <row r="30" spans="1:4" x14ac:dyDescent="0.2">
      <c r="A30" s="42" t="s">
        <v>253</v>
      </c>
      <c r="B30" s="47" t="s">
        <v>217</v>
      </c>
      <c r="C30" s="43" t="s">
        <v>218</v>
      </c>
      <c r="D30" s="48" t="s">
        <v>242</v>
      </c>
    </row>
    <row r="31" spans="1:4" x14ac:dyDescent="0.2">
      <c r="A31" s="45"/>
      <c r="B31" s="49"/>
      <c r="C31" s="49"/>
      <c r="D31" s="50" t="s">
        <v>254</v>
      </c>
    </row>
    <row r="32" spans="1:4" x14ac:dyDescent="0.2">
      <c r="A32" s="42" t="s">
        <v>255</v>
      </c>
      <c r="B32" s="47" t="s">
        <v>217</v>
      </c>
      <c r="C32" s="43" t="s">
        <v>218</v>
      </c>
      <c r="D32" s="48" t="s">
        <v>242</v>
      </c>
    </row>
    <row r="33" spans="1:6" x14ac:dyDescent="0.2">
      <c r="A33" s="45"/>
      <c r="B33" s="49"/>
      <c r="C33" s="49"/>
      <c r="D33" s="50" t="s">
        <v>256</v>
      </c>
    </row>
    <row r="34" spans="1:6" x14ac:dyDescent="0.2">
      <c r="A34" s="42" t="s">
        <v>257</v>
      </c>
      <c r="B34" s="47" t="s">
        <v>258</v>
      </c>
      <c r="C34" s="43" t="s">
        <v>218</v>
      </c>
      <c r="D34" s="48" t="s">
        <v>219</v>
      </c>
    </row>
    <row r="35" spans="1:6" x14ac:dyDescent="0.2">
      <c r="A35" s="45"/>
      <c r="B35" s="49"/>
      <c r="C35" s="49"/>
      <c r="D35" s="50" t="s">
        <v>259</v>
      </c>
    </row>
    <row r="36" spans="1:6" x14ac:dyDescent="0.2">
      <c r="A36" s="42" t="s">
        <v>260</v>
      </c>
      <c r="B36" s="47"/>
      <c r="C36" s="47" t="s">
        <v>217</v>
      </c>
      <c r="D36" s="48" t="s">
        <v>261</v>
      </c>
    </row>
    <row r="37" spans="1:6" x14ac:dyDescent="0.2">
      <c r="A37" s="45"/>
      <c r="B37" s="49"/>
      <c r="C37" s="49"/>
      <c r="D37" s="50" t="s">
        <v>262</v>
      </c>
    </row>
    <row r="38" spans="1:6" x14ac:dyDescent="0.2">
      <c r="A38" s="51" t="s">
        <v>263</v>
      </c>
      <c r="B38" s="53" t="s">
        <v>222</v>
      </c>
      <c r="C38" s="52" t="s">
        <v>218</v>
      </c>
      <c r="D38" s="44" t="s">
        <v>261</v>
      </c>
    </row>
    <row r="39" spans="1:6" x14ac:dyDescent="0.2">
      <c r="A39" s="45"/>
      <c r="B39" s="54"/>
      <c r="C39" s="54"/>
      <c r="D39" s="50" t="s">
        <v>264</v>
      </c>
    </row>
    <row r="40" spans="1:6" x14ac:dyDescent="0.2">
      <c r="F40" s="5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46F9B-BFEA-BF4E-B5E8-E40783F21B6F}">
  <dimension ref="A1:F199"/>
  <sheetViews>
    <sheetView zoomScale="125" zoomScaleNormal="125" workbookViewId="0">
      <selection activeCell="C23" sqref="C23"/>
    </sheetView>
  </sheetViews>
  <sheetFormatPr baseColWidth="10" defaultColWidth="10.83203125" defaultRowHeight="16" x14ac:dyDescent="0.2"/>
  <cols>
    <col min="1" max="1" width="15.6640625" style="1" bestFit="1" customWidth="1"/>
    <col min="2" max="3" width="17.1640625" style="1" bestFit="1" customWidth="1"/>
    <col min="4" max="4" width="17.1640625" style="6" bestFit="1" customWidth="1"/>
    <col min="5" max="6" width="17.1640625" style="1" bestFit="1" customWidth="1"/>
    <col min="7" max="16384" width="10.83203125" style="1"/>
  </cols>
  <sheetData>
    <row r="1" spans="1:6" x14ac:dyDescent="0.2">
      <c r="A1" s="3" t="s">
        <v>112</v>
      </c>
    </row>
    <row r="3" spans="1:6" x14ac:dyDescent="0.2">
      <c r="E3" s="7" t="s">
        <v>113</v>
      </c>
      <c r="F3" s="7" t="s">
        <v>114</v>
      </c>
    </row>
    <row r="4" spans="1:6" x14ac:dyDescent="0.2">
      <c r="A4" s="17" t="s">
        <v>115</v>
      </c>
      <c r="B4" s="7" t="s">
        <v>60</v>
      </c>
      <c r="C4" s="7" t="str">
        <f t="shared" ref="C4:C10" si="0">B4</f>
        <v>IL-1β</v>
      </c>
      <c r="D4" s="7" t="str">
        <f>B4</f>
        <v>IL-1β</v>
      </c>
      <c r="E4" s="7" t="str">
        <f>B4</f>
        <v>IL-1β</v>
      </c>
      <c r="F4" s="7" t="str">
        <f>B4</f>
        <v>IL-1β</v>
      </c>
    </row>
    <row r="5" spans="1:6" x14ac:dyDescent="0.2">
      <c r="A5" s="18" t="s">
        <v>116</v>
      </c>
      <c r="B5" s="19">
        <v>9.9841811445477493</v>
      </c>
      <c r="C5" s="19">
        <f t="shared" si="0"/>
        <v>9.9841811445477493</v>
      </c>
      <c r="D5" s="20" t="s">
        <v>117</v>
      </c>
      <c r="E5" s="19">
        <f>AVERAGE(C5,C7,C9)</f>
        <v>7.7710820206246938</v>
      </c>
      <c r="F5" s="19">
        <f>STDEV(C5,C7,C9)</f>
        <v>2.211438143145406</v>
      </c>
    </row>
    <row r="6" spans="1:6" x14ac:dyDescent="0.2">
      <c r="A6" s="21" t="s">
        <v>118</v>
      </c>
      <c r="B6" s="22">
        <v>5.5023248142910699</v>
      </c>
      <c r="C6" s="22">
        <f t="shared" si="0"/>
        <v>5.5023248142910699</v>
      </c>
      <c r="D6" s="23" t="s">
        <v>119</v>
      </c>
      <c r="E6" s="22">
        <f>AVERAGE(C6,C8,C10)</f>
        <v>4.612222551997907</v>
      </c>
      <c r="F6" s="22">
        <f>STDEV(C6,C8,C10)</f>
        <v>1.2236062691222938</v>
      </c>
    </row>
    <row r="7" spans="1:6" x14ac:dyDescent="0.2">
      <c r="A7" s="18" t="s">
        <v>120</v>
      </c>
      <c r="B7" s="19">
        <v>7.76775630799143</v>
      </c>
      <c r="C7" s="19">
        <f t="shared" si="0"/>
        <v>7.76775630799143</v>
      </c>
    </row>
    <row r="8" spans="1:6" x14ac:dyDescent="0.2">
      <c r="A8" s="21" t="s">
        <v>121</v>
      </c>
      <c r="B8" s="22">
        <v>5.1174349494742204</v>
      </c>
      <c r="C8" s="22">
        <f t="shared" si="0"/>
        <v>5.1174349494742204</v>
      </c>
    </row>
    <row r="9" spans="1:6" x14ac:dyDescent="0.2">
      <c r="A9" s="18" t="s">
        <v>122</v>
      </c>
      <c r="B9" s="19">
        <v>5.5613086093349002</v>
      </c>
      <c r="C9" s="19">
        <f t="shared" si="0"/>
        <v>5.5613086093349002</v>
      </c>
    </row>
    <row r="10" spans="1:6" x14ac:dyDescent="0.2">
      <c r="A10" s="21" t="s">
        <v>123</v>
      </c>
      <c r="B10" s="22">
        <v>3.2169078922284298</v>
      </c>
      <c r="C10" s="22">
        <f t="shared" si="0"/>
        <v>3.2169078922284298</v>
      </c>
    </row>
    <row r="11" spans="1:6" x14ac:dyDescent="0.2">
      <c r="C11" s="24"/>
    </row>
    <row r="12" spans="1:6" x14ac:dyDescent="0.2">
      <c r="E12" s="7" t="s">
        <v>113</v>
      </c>
      <c r="F12" s="7" t="s">
        <v>114</v>
      </c>
    </row>
    <row r="13" spans="1:6" x14ac:dyDescent="0.2">
      <c r="A13" s="17" t="s">
        <v>115</v>
      </c>
      <c r="B13" s="7" t="s">
        <v>64</v>
      </c>
      <c r="C13" s="7" t="str">
        <f t="shared" ref="C13:C19" si="1">B13</f>
        <v>IL-6</v>
      </c>
      <c r="D13" s="7" t="str">
        <f>B13</f>
        <v>IL-6</v>
      </c>
      <c r="E13" s="7" t="str">
        <f>B13</f>
        <v>IL-6</v>
      </c>
      <c r="F13" s="7" t="str">
        <f>B13</f>
        <v>IL-6</v>
      </c>
    </row>
    <row r="14" spans="1:6" x14ac:dyDescent="0.2">
      <c r="A14" s="18" t="s">
        <v>116</v>
      </c>
      <c r="B14" s="19">
        <v>2.6997521226428303</v>
      </c>
      <c r="C14" s="19">
        <f t="shared" si="1"/>
        <v>2.6997521226428303</v>
      </c>
      <c r="D14" s="20" t="s">
        <v>117</v>
      </c>
      <c r="E14" s="19">
        <f>AVERAGE(C14,C16,C18)</f>
        <v>2.4572294681583302</v>
      </c>
      <c r="F14" s="19">
        <f>STDEV(C14,C16,C18)</f>
        <v>0.22295393936588737</v>
      </c>
    </row>
    <row r="15" spans="1:6" x14ac:dyDescent="0.2">
      <c r="A15" s="21" t="s">
        <v>118</v>
      </c>
      <c r="B15" s="22">
        <v>1.25643407468997</v>
      </c>
      <c r="C15" s="22">
        <f t="shared" si="1"/>
        <v>1.25643407468997</v>
      </c>
      <c r="D15" s="23" t="s">
        <v>119</v>
      </c>
      <c r="E15" s="22">
        <f>AVERAGE(C15,C17,C19)</f>
        <v>1.3202309487655366</v>
      </c>
      <c r="F15" s="22">
        <f>STDEV(C15,C17,C19)</f>
        <v>0.31110258463643714</v>
      </c>
    </row>
    <row r="16" spans="1:6" x14ac:dyDescent="0.2">
      <c r="A16" s="18" t="s">
        <v>120</v>
      </c>
      <c r="B16" s="19">
        <v>2.2611648614083499</v>
      </c>
      <c r="C16" s="19">
        <f t="shared" si="1"/>
        <v>2.2611648614083499</v>
      </c>
      <c r="D16" s="24"/>
    </row>
    <row r="17" spans="1:6" x14ac:dyDescent="0.2">
      <c r="A17" s="21" t="s">
        <v>121</v>
      </c>
      <c r="B17" s="22">
        <v>1.65828667758503</v>
      </c>
      <c r="C17" s="22">
        <f t="shared" si="1"/>
        <v>1.65828667758503</v>
      </c>
      <c r="D17" s="24"/>
    </row>
    <row r="18" spans="1:6" x14ac:dyDescent="0.2">
      <c r="A18" s="18" t="s">
        <v>122</v>
      </c>
      <c r="B18" s="25">
        <v>2.41077142042381</v>
      </c>
      <c r="C18" s="19">
        <f t="shared" si="1"/>
        <v>2.41077142042381</v>
      </c>
      <c r="D18" s="24"/>
    </row>
    <row r="19" spans="1:6" x14ac:dyDescent="0.2">
      <c r="A19" s="21" t="s">
        <v>123</v>
      </c>
      <c r="B19" s="22">
        <v>1.04597209402161</v>
      </c>
      <c r="C19" s="22">
        <f t="shared" si="1"/>
        <v>1.04597209402161</v>
      </c>
      <c r="D19" s="24"/>
    </row>
    <row r="22" spans="1:6" x14ac:dyDescent="0.2">
      <c r="E22" s="7" t="s">
        <v>113</v>
      </c>
      <c r="F22" s="7" t="s">
        <v>114</v>
      </c>
    </row>
    <row r="23" spans="1:6" x14ac:dyDescent="0.2">
      <c r="A23" s="17" t="s">
        <v>115</v>
      </c>
      <c r="B23" s="7" t="s">
        <v>68</v>
      </c>
      <c r="C23" s="7" t="str">
        <f t="shared" ref="C23:C29" si="2">B23</f>
        <v>IL-8</v>
      </c>
      <c r="D23" s="7" t="str">
        <f>B23</f>
        <v>IL-8</v>
      </c>
      <c r="E23" s="7" t="str">
        <f>B23</f>
        <v>IL-8</v>
      </c>
      <c r="F23" s="7" t="str">
        <f>B23</f>
        <v>IL-8</v>
      </c>
    </row>
    <row r="24" spans="1:6" x14ac:dyDescent="0.2">
      <c r="A24" s="18" t="s">
        <v>116</v>
      </c>
      <c r="B24" s="19">
        <v>2491.5852349003599</v>
      </c>
      <c r="C24" s="19">
        <f t="shared" si="2"/>
        <v>2491.5852349003599</v>
      </c>
      <c r="D24" s="20" t="s">
        <v>117</v>
      </c>
      <c r="E24" s="19">
        <f>AVERAGE(C24,C26,C28)</f>
        <v>3453.0045861316771</v>
      </c>
      <c r="F24" s="19">
        <f>STDEV(C24,C26,C28)</f>
        <v>832.64291061720144</v>
      </c>
    </row>
    <row r="25" spans="1:6" x14ac:dyDescent="0.2">
      <c r="A25" s="21" t="s">
        <v>118</v>
      </c>
      <c r="B25" s="22">
        <v>1508.3854955107799</v>
      </c>
      <c r="C25" s="22">
        <f t="shared" si="2"/>
        <v>1508.3854955107799</v>
      </c>
      <c r="D25" s="23" t="s">
        <v>119</v>
      </c>
      <c r="E25" s="22">
        <f>AVERAGE(C25,C27,C29)</f>
        <v>2655.8958720239266</v>
      </c>
      <c r="F25" s="22">
        <f>STDEV(C25,C27,C29)</f>
        <v>1006.3187512261754</v>
      </c>
    </row>
    <row r="26" spans="1:6" x14ac:dyDescent="0.2">
      <c r="A26" s="18" t="s">
        <v>120</v>
      </c>
      <c r="B26" s="19">
        <v>3926.7257061346199</v>
      </c>
      <c r="C26" s="19">
        <f t="shared" si="2"/>
        <v>3926.7257061346199</v>
      </c>
    </row>
    <row r="27" spans="1:6" x14ac:dyDescent="0.2">
      <c r="A27" s="21" t="s">
        <v>121</v>
      </c>
      <c r="B27" s="22">
        <v>3388.0568080152402</v>
      </c>
      <c r="C27" s="22">
        <f t="shared" si="2"/>
        <v>3388.0568080152402</v>
      </c>
    </row>
    <row r="28" spans="1:6" x14ac:dyDescent="0.2">
      <c r="A28" s="18" t="s">
        <v>122</v>
      </c>
      <c r="B28" s="25">
        <v>3940.7028173600502</v>
      </c>
      <c r="C28" s="19">
        <f t="shared" si="2"/>
        <v>3940.7028173600502</v>
      </c>
    </row>
    <row r="29" spans="1:6" x14ac:dyDescent="0.2">
      <c r="A29" s="21" t="s">
        <v>123</v>
      </c>
      <c r="B29" s="22">
        <v>3071.24531254576</v>
      </c>
      <c r="C29" s="22">
        <f t="shared" si="2"/>
        <v>3071.24531254576</v>
      </c>
    </row>
    <row r="32" spans="1:6" x14ac:dyDescent="0.2">
      <c r="E32" s="7" t="s">
        <v>113</v>
      </c>
      <c r="F32" s="7" t="s">
        <v>114</v>
      </c>
    </row>
    <row r="33" spans="1:6" x14ac:dyDescent="0.2">
      <c r="A33" s="17" t="s">
        <v>115</v>
      </c>
      <c r="B33" s="7" t="s">
        <v>124</v>
      </c>
      <c r="C33" s="7" t="str">
        <f t="shared" ref="C33:C39" si="3">B33</f>
        <v>IL-10</v>
      </c>
      <c r="D33" s="7" t="str">
        <f>B33</f>
        <v>IL-10</v>
      </c>
      <c r="E33" s="7" t="str">
        <f>B33</f>
        <v>IL-10</v>
      </c>
      <c r="F33" s="7" t="str">
        <f>B33</f>
        <v>IL-10</v>
      </c>
    </row>
    <row r="34" spans="1:6" x14ac:dyDescent="0.2">
      <c r="A34" s="18" t="s">
        <v>116</v>
      </c>
      <c r="B34" s="19">
        <v>5.2613351272251503</v>
      </c>
      <c r="C34" s="19">
        <f t="shared" si="3"/>
        <v>5.2613351272251503</v>
      </c>
      <c r="D34" s="20" t="s">
        <v>117</v>
      </c>
      <c r="E34" s="19">
        <f>AVERAGE(C34,C36,C38)</f>
        <v>6.7049263277615632</v>
      </c>
      <c r="F34" s="19">
        <f>STDEV(C34,C36,C38)</f>
        <v>3.7192039682137006</v>
      </c>
    </row>
    <row r="35" spans="1:6" x14ac:dyDescent="0.2">
      <c r="A35" s="21" t="s">
        <v>118</v>
      </c>
      <c r="B35" s="22">
        <v>4.0591756018501499</v>
      </c>
      <c r="C35" s="22">
        <f t="shared" si="3"/>
        <v>4.0591756018501499</v>
      </c>
      <c r="D35" s="23" t="s">
        <v>119</v>
      </c>
      <c r="E35" s="22">
        <f>AVERAGE(C35,C37,C39)</f>
        <v>3.3879336276185299</v>
      </c>
      <c r="F35" s="22">
        <f>STDEV(C35,C37,C39)</f>
        <v>0.88662033999094625</v>
      </c>
    </row>
    <row r="36" spans="1:6" x14ac:dyDescent="0.2">
      <c r="A36" s="18" t="s">
        <v>120</v>
      </c>
      <c r="B36" s="19">
        <v>10.929508174930501</v>
      </c>
      <c r="C36" s="19">
        <f t="shared" si="3"/>
        <v>10.929508174930501</v>
      </c>
    </row>
    <row r="37" spans="1:6" x14ac:dyDescent="0.2">
      <c r="A37" s="21" t="s">
        <v>121</v>
      </c>
      <c r="B37" s="22">
        <v>3.7217686034367201</v>
      </c>
      <c r="C37" s="22">
        <f t="shared" si="3"/>
        <v>3.7217686034367201</v>
      </c>
    </row>
    <row r="38" spans="1:6" x14ac:dyDescent="0.2">
      <c r="A38" s="18" t="s">
        <v>122</v>
      </c>
      <c r="B38" s="19">
        <v>3.92393568112904</v>
      </c>
      <c r="C38" s="19">
        <f t="shared" si="3"/>
        <v>3.92393568112904</v>
      </c>
    </row>
    <row r="39" spans="1:6" x14ac:dyDescent="0.2">
      <c r="A39" s="21" t="s">
        <v>123</v>
      </c>
      <c r="B39" s="22">
        <v>2.3828566775687201</v>
      </c>
      <c r="C39" s="22">
        <f t="shared" si="3"/>
        <v>2.3828566775687201</v>
      </c>
    </row>
    <row r="40" spans="1:6" x14ac:dyDescent="0.2">
      <c r="C40" s="24"/>
    </row>
    <row r="42" spans="1:6" x14ac:dyDescent="0.2">
      <c r="E42" s="7" t="s">
        <v>113</v>
      </c>
      <c r="F42" s="7" t="s">
        <v>114</v>
      </c>
    </row>
    <row r="43" spans="1:6" x14ac:dyDescent="0.2">
      <c r="A43" s="17" t="s">
        <v>115</v>
      </c>
      <c r="B43" s="7" t="s">
        <v>125</v>
      </c>
      <c r="C43" s="7" t="str">
        <f t="shared" ref="C43:C49" si="4">B43</f>
        <v>IL-1RA</v>
      </c>
      <c r="D43" s="7" t="str">
        <f>B43</f>
        <v>IL-1RA</v>
      </c>
      <c r="E43" s="7" t="str">
        <f>B43</f>
        <v>IL-1RA</v>
      </c>
      <c r="F43" s="7" t="str">
        <f>B43</f>
        <v>IL-1RA</v>
      </c>
    </row>
    <row r="44" spans="1:6" x14ac:dyDescent="0.2">
      <c r="A44" s="18" t="s">
        <v>116</v>
      </c>
      <c r="B44" s="19">
        <v>63.838217926638798</v>
      </c>
      <c r="C44" s="19">
        <f t="shared" si="4"/>
        <v>63.838217926638798</v>
      </c>
      <c r="D44" s="20" t="s">
        <v>117</v>
      </c>
      <c r="E44" s="19">
        <f>AVERAGE(C44,C46,C48)</f>
        <v>70.097930157209802</v>
      </c>
      <c r="F44" s="19">
        <f>STDEV(C44,C46,C48)</f>
        <v>7.2954074241881406</v>
      </c>
    </row>
    <row r="45" spans="1:6" x14ac:dyDescent="0.2">
      <c r="A45" s="21" t="s">
        <v>118</v>
      </c>
      <c r="B45" s="22">
        <v>121.42829978651299</v>
      </c>
      <c r="C45" s="22">
        <f t="shared" si="4"/>
        <v>121.42829978651299</v>
      </c>
      <c r="D45" s="23" t="s">
        <v>119</v>
      </c>
      <c r="E45" s="22">
        <f>AVERAGE(C45,C47,C49)</f>
        <v>158.562758662883</v>
      </c>
      <c r="F45" s="22">
        <f>STDEV(C45,C47,C49)</f>
        <v>35.551736898151098</v>
      </c>
    </row>
    <row r="46" spans="1:6" x14ac:dyDescent="0.2">
      <c r="A46" s="18" t="s">
        <v>120</v>
      </c>
      <c r="B46" s="19">
        <v>68.345678983861703</v>
      </c>
      <c r="C46" s="19">
        <f t="shared" si="4"/>
        <v>68.345678983861703</v>
      </c>
    </row>
    <row r="47" spans="1:6" x14ac:dyDescent="0.2">
      <c r="A47" s="21" t="s">
        <v>121</v>
      </c>
      <c r="B47" s="22">
        <v>192.28584404669999</v>
      </c>
      <c r="C47" s="22">
        <f t="shared" si="4"/>
        <v>192.28584404669999</v>
      </c>
    </row>
    <row r="48" spans="1:6" x14ac:dyDescent="0.2">
      <c r="A48" s="18" t="s">
        <v>122</v>
      </c>
      <c r="B48" s="19">
        <v>78.109893561128899</v>
      </c>
      <c r="C48" s="19">
        <f t="shared" si="4"/>
        <v>78.109893561128899</v>
      </c>
    </row>
    <row r="49" spans="1:6" x14ac:dyDescent="0.2">
      <c r="A49" s="21" t="s">
        <v>123</v>
      </c>
      <c r="B49" s="22">
        <v>161.974132155436</v>
      </c>
      <c r="C49" s="22">
        <f t="shared" si="4"/>
        <v>161.974132155436</v>
      </c>
    </row>
    <row r="52" spans="1:6" x14ac:dyDescent="0.2">
      <c r="E52" s="7" t="s">
        <v>113</v>
      </c>
      <c r="F52" s="7" t="s">
        <v>114</v>
      </c>
    </row>
    <row r="53" spans="1:6" x14ac:dyDescent="0.2">
      <c r="A53" s="17" t="s">
        <v>115</v>
      </c>
      <c r="B53" s="7" t="s">
        <v>126</v>
      </c>
      <c r="C53" s="7" t="str">
        <f t="shared" ref="C53:C59" si="5">B53</f>
        <v>IL-6 R alpha</v>
      </c>
      <c r="D53" s="7" t="str">
        <f>B53</f>
        <v>IL-6 R alpha</v>
      </c>
      <c r="E53" s="7" t="str">
        <f>B53</f>
        <v>IL-6 R alpha</v>
      </c>
      <c r="F53" s="7" t="str">
        <f>B53</f>
        <v>IL-6 R alpha</v>
      </c>
    </row>
    <row r="54" spans="1:6" x14ac:dyDescent="0.2">
      <c r="A54" s="18" t="s">
        <v>116</v>
      </c>
      <c r="B54" s="19">
        <v>262.26844158350002</v>
      </c>
      <c r="C54" s="19">
        <f t="shared" si="5"/>
        <v>262.26844158350002</v>
      </c>
      <c r="D54" s="20" t="s">
        <v>117</v>
      </c>
      <c r="E54" s="19">
        <f>AVERAGE(C54,C56,C58)</f>
        <v>327.97943280392764</v>
      </c>
      <c r="F54" s="19">
        <f>STDEV(C54,C56,C58)</f>
        <v>57.163215902626312</v>
      </c>
    </row>
    <row r="55" spans="1:6" x14ac:dyDescent="0.2">
      <c r="A55" s="21" t="s">
        <v>118</v>
      </c>
      <c r="B55" s="22">
        <v>724.22943263533398</v>
      </c>
      <c r="C55" s="22">
        <f t="shared" si="5"/>
        <v>724.22943263533398</v>
      </c>
      <c r="D55" s="23" t="s">
        <v>119</v>
      </c>
      <c r="E55" s="22">
        <f>AVERAGE(C55,C57,C59)</f>
        <v>1125.6132166523712</v>
      </c>
      <c r="F55" s="22">
        <f>STDEV(C55,C57,C59)</f>
        <v>379.80929641699686</v>
      </c>
    </row>
    <row r="56" spans="1:6" x14ac:dyDescent="0.2">
      <c r="A56" s="18" t="s">
        <v>120</v>
      </c>
      <c r="B56" s="19">
        <v>355.43284761579201</v>
      </c>
      <c r="C56" s="19">
        <f t="shared" si="5"/>
        <v>355.43284761579201</v>
      </c>
    </row>
    <row r="57" spans="1:6" x14ac:dyDescent="0.2">
      <c r="A57" s="21" t="s">
        <v>121</v>
      </c>
      <c r="B57" s="22">
        <v>1479.3521442117201</v>
      </c>
      <c r="C57" s="22">
        <f t="shared" si="5"/>
        <v>1479.3521442117201</v>
      </c>
    </row>
    <row r="58" spans="1:6" x14ac:dyDescent="0.2">
      <c r="A58" s="18" t="s">
        <v>122</v>
      </c>
      <c r="B58" s="19">
        <v>366.23700921249099</v>
      </c>
      <c r="C58" s="19">
        <f t="shared" si="5"/>
        <v>366.23700921249099</v>
      </c>
    </row>
    <row r="59" spans="1:6" x14ac:dyDescent="0.2">
      <c r="A59" s="21" t="s">
        <v>123</v>
      </c>
      <c r="B59" s="22">
        <v>1173.25807311006</v>
      </c>
      <c r="C59" s="22">
        <f t="shared" si="5"/>
        <v>1173.25807311006</v>
      </c>
    </row>
    <row r="62" spans="1:6" x14ac:dyDescent="0.2">
      <c r="E62" s="7" t="s">
        <v>113</v>
      </c>
      <c r="F62" s="7" t="s">
        <v>114</v>
      </c>
    </row>
    <row r="63" spans="1:6" x14ac:dyDescent="0.2">
      <c r="A63" s="17" t="s">
        <v>115</v>
      </c>
      <c r="B63" s="7" t="s">
        <v>73</v>
      </c>
      <c r="C63" s="7" t="str">
        <f t="shared" ref="C63:C69" si="6">B63</f>
        <v>BAFF</v>
      </c>
      <c r="D63" s="7" t="str">
        <f>B63</f>
        <v>BAFF</v>
      </c>
      <c r="E63" s="7" t="str">
        <f>B63</f>
        <v>BAFF</v>
      </c>
      <c r="F63" s="7" t="str">
        <f>B63</f>
        <v>BAFF</v>
      </c>
    </row>
    <row r="64" spans="1:6" x14ac:dyDescent="0.2">
      <c r="A64" s="18" t="s">
        <v>116</v>
      </c>
      <c r="B64" s="19">
        <v>37.698281134977897</v>
      </c>
      <c r="C64" s="19">
        <f t="shared" si="6"/>
        <v>37.698281134977897</v>
      </c>
      <c r="D64" s="20" t="s">
        <v>117</v>
      </c>
      <c r="E64" s="19">
        <f>AVERAGE(C64,C66,C68)</f>
        <v>25.596870458648102</v>
      </c>
      <c r="F64" s="19">
        <f>STDEV(C64,C66,C68)</f>
        <v>10.856157003178819</v>
      </c>
    </row>
    <row r="65" spans="1:6" x14ac:dyDescent="0.2">
      <c r="A65" s="21" t="s">
        <v>118</v>
      </c>
      <c r="B65" s="22">
        <v>12.0977626099845</v>
      </c>
      <c r="C65" s="22">
        <f t="shared" si="6"/>
        <v>12.0977626099845</v>
      </c>
      <c r="D65" s="23" t="s">
        <v>119</v>
      </c>
      <c r="E65" s="22">
        <f>AVERAGE(C65,C67,C69)</f>
        <v>11.343001628254534</v>
      </c>
      <c r="F65" s="22">
        <f>STDEV(C65,C67,C69)</f>
        <v>1.1504103191826658</v>
      </c>
    </row>
    <row r="66" spans="1:6" x14ac:dyDescent="0.2">
      <c r="A66" s="18" t="s">
        <v>120</v>
      </c>
      <c r="B66" s="19">
        <v>16.713668057858602</v>
      </c>
      <c r="C66" s="26">
        <f t="shared" si="6"/>
        <v>16.713668057858602</v>
      </c>
    </row>
    <row r="67" spans="1:6" x14ac:dyDescent="0.2">
      <c r="A67" s="21" t="s">
        <v>121</v>
      </c>
      <c r="B67" s="22">
        <v>11.912297321639199</v>
      </c>
      <c r="C67" s="27">
        <f t="shared" si="6"/>
        <v>11.912297321639199</v>
      </c>
    </row>
    <row r="68" spans="1:6" x14ac:dyDescent="0.2">
      <c r="A68" s="18" t="s">
        <v>122</v>
      </c>
      <c r="B68" s="19">
        <v>22.378662183107799</v>
      </c>
      <c r="C68" s="26">
        <f t="shared" si="6"/>
        <v>22.378662183107799</v>
      </c>
    </row>
    <row r="69" spans="1:6" x14ac:dyDescent="0.2">
      <c r="A69" s="21" t="s">
        <v>123</v>
      </c>
      <c r="B69" s="22">
        <v>10.018944953139901</v>
      </c>
      <c r="C69" s="27">
        <f t="shared" si="6"/>
        <v>10.018944953139901</v>
      </c>
    </row>
    <row r="72" spans="1:6" x14ac:dyDescent="0.2">
      <c r="E72" s="7" t="s">
        <v>113</v>
      </c>
      <c r="F72" s="7" t="s">
        <v>114</v>
      </c>
    </row>
    <row r="73" spans="1:6" x14ac:dyDescent="0.2">
      <c r="A73" s="17" t="s">
        <v>115</v>
      </c>
      <c r="B73" s="7" t="s">
        <v>127</v>
      </c>
      <c r="C73" s="7" t="str">
        <f t="shared" ref="C73:C79" si="7">B73</f>
        <v>VEGF</v>
      </c>
      <c r="D73" s="7" t="str">
        <f>B73</f>
        <v>VEGF</v>
      </c>
      <c r="E73" s="7" t="str">
        <f>B73</f>
        <v>VEGF</v>
      </c>
      <c r="F73" s="7" t="str">
        <f>B73</f>
        <v>VEGF</v>
      </c>
    </row>
    <row r="74" spans="1:6" x14ac:dyDescent="0.2">
      <c r="A74" s="18" t="s">
        <v>116</v>
      </c>
      <c r="B74" s="19">
        <v>3681.8838545723102</v>
      </c>
      <c r="C74" s="19">
        <f t="shared" si="7"/>
        <v>3681.8838545723102</v>
      </c>
      <c r="D74" s="20" t="s">
        <v>117</v>
      </c>
      <c r="E74" s="19">
        <f>AVERAGE(C74,C76,C78)</f>
        <v>5006.3682492876869</v>
      </c>
      <c r="F74" s="19">
        <f>STDEV(C74,C76,C78)</f>
        <v>1149.0755928202241</v>
      </c>
    </row>
    <row r="75" spans="1:6" x14ac:dyDescent="0.2">
      <c r="A75" s="21" t="s">
        <v>118</v>
      </c>
      <c r="B75" s="22">
        <v>3003.2782062691999</v>
      </c>
      <c r="C75" s="22">
        <f t="shared" si="7"/>
        <v>3003.2782062691999</v>
      </c>
      <c r="D75" s="23" t="s">
        <v>119</v>
      </c>
      <c r="E75" s="22">
        <f>AVERAGE(C75,C77,C79)</f>
        <v>4543.4992394491064</v>
      </c>
      <c r="F75" s="22">
        <f>STDEV(C75,C77,C79)</f>
        <v>1333.8748236589988</v>
      </c>
    </row>
    <row r="76" spans="1:6" x14ac:dyDescent="0.2">
      <c r="A76" s="18" t="s">
        <v>120</v>
      </c>
      <c r="B76" s="19">
        <v>5600.1960173797997</v>
      </c>
      <c r="C76" s="19">
        <f t="shared" si="7"/>
        <v>5600.1960173797997</v>
      </c>
    </row>
    <row r="77" spans="1:6" x14ac:dyDescent="0.2">
      <c r="A77" s="21" t="s">
        <v>121</v>
      </c>
      <c r="B77" s="22">
        <v>5316.9893867864403</v>
      </c>
      <c r="C77" s="22">
        <f t="shared" si="7"/>
        <v>5316.9893867864403</v>
      </c>
    </row>
    <row r="78" spans="1:6" x14ac:dyDescent="0.2">
      <c r="A78" s="18" t="s">
        <v>122</v>
      </c>
      <c r="B78" s="25">
        <v>5737.02487591095</v>
      </c>
      <c r="C78" s="19">
        <f t="shared" si="7"/>
        <v>5737.02487591095</v>
      </c>
    </row>
    <row r="79" spans="1:6" x14ac:dyDescent="0.2">
      <c r="A79" s="21" t="s">
        <v>123</v>
      </c>
      <c r="B79" s="22">
        <v>5310.2301252916805</v>
      </c>
      <c r="C79" s="22">
        <f t="shared" si="7"/>
        <v>5310.2301252916805</v>
      </c>
    </row>
    <row r="82" spans="1:6" x14ac:dyDescent="0.2">
      <c r="E82" s="7" t="s">
        <v>113</v>
      </c>
      <c r="F82" s="7" t="s">
        <v>114</v>
      </c>
    </row>
    <row r="83" spans="1:6" x14ac:dyDescent="0.2">
      <c r="A83" s="17" t="s">
        <v>115</v>
      </c>
      <c r="B83" s="7" t="s">
        <v>128</v>
      </c>
      <c r="C83" s="7" t="str">
        <f t="shared" ref="C83:C89" si="8">B83</f>
        <v>CCL-3</v>
      </c>
      <c r="D83" s="7" t="str">
        <f>B83</f>
        <v>CCL-3</v>
      </c>
      <c r="E83" s="7" t="str">
        <f>B83</f>
        <v>CCL-3</v>
      </c>
      <c r="F83" s="7" t="str">
        <f>B83</f>
        <v>CCL-3</v>
      </c>
    </row>
    <row r="84" spans="1:6" x14ac:dyDescent="0.2">
      <c r="A84" s="18" t="s">
        <v>116</v>
      </c>
      <c r="B84" s="19">
        <v>109.383656986671</v>
      </c>
      <c r="C84" s="19">
        <f t="shared" si="8"/>
        <v>109.383656986671</v>
      </c>
      <c r="D84" s="20" t="s">
        <v>117</v>
      </c>
      <c r="E84" s="19">
        <f>AVERAGE(C84,C86,C88)</f>
        <v>92.3148707511494</v>
      </c>
      <c r="F84" s="19">
        <f>STDEV(C84,C86,C88)</f>
        <v>14.85809357249318</v>
      </c>
    </row>
    <row r="85" spans="1:6" x14ac:dyDescent="0.2">
      <c r="A85" s="21" t="s">
        <v>118</v>
      </c>
      <c r="B85" s="22">
        <v>76.845322539636896</v>
      </c>
      <c r="C85" s="22">
        <f t="shared" si="8"/>
        <v>76.845322539636896</v>
      </c>
      <c r="D85" s="23" t="s">
        <v>119</v>
      </c>
      <c r="E85" s="22">
        <f>AVERAGE(C85,C87,C89)</f>
        <v>74.166451619596259</v>
      </c>
      <c r="F85" s="22">
        <f>STDEV(C85,C87,C89)</f>
        <v>2.8386241696949841</v>
      </c>
    </row>
    <row r="86" spans="1:6" x14ac:dyDescent="0.2">
      <c r="A86" s="18" t="s">
        <v>120</v>
      </c>
      <c r="B86" s="19">
        <v>82.278696376508705</v>
      </c>
      <c r="C86" s="19">
        <f t="shared" si="8"/>
        <v>82.278696376508705</v>
      </c>
    </row>
    <row r="87" spans="1:6" x14ac:dyDescent="0.2">
      <c r="A87" s="21" t="s">
        <v>121</v>
      </c>
      <c r="B87" s="22">
        <v>74.462719409587095</v>
      </c>
      <c r="C87" s="22">
        <f t="shared" si="8"/>
        <v>74.462719409587095</v>
      </c>
    </row>
    <row r="88" spans="1:6" x14ac:dyDescent="0.2">
      <c r="A88" s="18" t="s">
        <v>122</v>
      </c>
      <c r="B88" s="25">
        <v>85.282258890268494</v>
      </c>
      <c r="C88" s="19">
        <f t="shared" si="8"/>
        <v>85.282258890268494</v>
      </c>
    </row>
    <row r="89" spans="1:6" x14ac:dyDescent="0.2">
      <c r="A89" s="21" t="s">
        <v>123</v>
      </c>
      <c r="B89" s="22">
        <v>71.1913129095648</v>
      </c>
      <c r="C89" s="22">
        <f t="shared" si="8"/>
        <v>71.1913129095648</v>
      </c>
    </row>
    <row r="92" spans="1:6" x14ac:dyDescent="0.2">
      <c r="E92" s="7" t="s">
        <v>113</v>
      </c>
      <c r="F92" s="7" t="s">
        <v>114</v>
      </c>
    </row>
    <row r="93" spans="1:6" x14ac:dyDescent="0.2">
      <c r="A93" s="17" t="s">
        <v>115</v>
      </c>
      <c r="B93" s="7" t="s">
        <v>129</v>
      </c>
      <c r="C93" s="7" t="str">
        <f t="shared" ref="C93:C99" si="9">B93</f>
        <v>CCL-4</v>
      </c>
      <c r="D93" s="7" t="str">
        <f>B93</f>
        <v>CCL-4</v>
      </c>
      <c r="E93" s="7" t="str">
        <f>B93</f>
        <v>CCL-4</v>
      </c>
      <c r="F93" s="7" t="str">
        <f>B93</f>
        <v>CCL-4</v>
      </c>
    </row>
    <row r="94" spans="1:6" x14ac:dyDescent="0.2">
      <c r="A94" s="18" t="s">
        <v>116</v>
      </c>
      <c r="B94" s="19">
        <v>151.55355623303001</v>
      </c>
      <c r="C94" s="19">
        <f t="shared" si="9"/>
        <v>151.55355623303001</v>
      </c>
      <c r="D94" s="20" t="s">
        <v>117</v>
      </c>
      <c r="E94" s="19">
        <f>AVERAGE(C94,C96,C98)</f>
        <v>137.14912589274434</v>
      </c>
      <c r="F94" s="19">
        <f>STDEV(C94,C96,C98)</f>
        <v>13.671977475634369</v>
      </c>
    </row>
    <row r="95" spans="1:6" x14ac:dyDescent="0.2">
      <c r="A95" s="21" t="s">
        <v>118</v>
      </c>
      <c r="B95" s="22">
        <v>106.69381043456799</v>
      </c>
      <c r="C95" s="22">
        <f t="shared" si="9"/>
        <v>106.69381043456799</v>
      </c>
      <c r="D95" s="23" t="s">
        <v>119</v>
      </c>
      <c r="E95" s="22">
        <f>AVERAGE(C95,C97,C99)</f>
        <v>113.33299659407366</v>
      </c>
      <c r="F95" s="22">
        <f>STDEV(C95,C97,C99)</f>
        <v>6.1213081386497263</v>
      </c>
    </row>
    <row r="96" spans="1:6" x14ac:dyDescent="0.2">
      <c r="A96" s="18" t="s">
        <v>120</v>
      </c>
      <c r="B96" s="19">
        <v>124.35162180931501</v>
      </c>
      <c r="C96" s="19">
        <f t="shared" si="9"/>
        <v>124.35162180931501</v>
      </c>
    </row>
    <row r="97" spans="1:6" x14ac:dyDescent="0.2">
      <c r="A97" s="21" t="s">
        <v>121</v>
      </c>
      <c r="B97" s="22">
        <v>118.752903622471</v>
      </c>
      <c r="C97" s="22">
        <f t="shared" si="9"/>
        <v>118.752903622471</v>
      </c>
    </row>
    <row r="98" spans="1:6" x14ac:dyDescent="0.2">
      <c r="A98" s="18" t="s">
        <v>122</v>
      </c>
      <c r="B98" s="25">
        <v>135.54219963588801</v>
      </c>
      <c r="C98" s="19">
        <f t="shared" si="9"/>
        <v>135.54219963588801</v>
      </c>
    </row>
    <row r="99" spans="1:6" x14ac:dyDescent="0.2">
      <c r="A99" s="21" t="s">
        <v>123</v>
      </c>
      <c r="B99" s="22">
        <v>114.552275725182</v>
      </c>
      <c r="C99" s="22">
        <f t="shared" si="9"/>
        <v>114.552275725182</v>
      </c>
    </row>
    <row r="100" spans="1:6" x14ac:dyDescent="0.2">
      <c r="C100" s="24"/>
    </row>
    <row r="102" spans="1:6" x14ac:dyDescent="0.2">
      <c r="E102" s="7" t="s">
        <v>113</v>
      </c>
      <c r="F102" s="7" t="s">
        <v>114</v>
      </c>
    </row>
    <row r="103" spans="1:6" x14ac:dyDescent="0.2">
      <c r="A103" s="17" t="s">
        <v>115</v>
      </c>
      <c r="B103" s="7" t="s">
        <v>130</v>
      </c>
      <c r="C103" s="7" t="str">
        <f t="shared" ref="C103:C109" si="10">B103</f>
        <v>CCL-11</v>
      </c>
      <c r="D103" s="7" t="str">
        <f>B103</f>
        <v>CCL-11</v>
      </c>
      <c r="E103" s="7" t="str">
        <f>B103</f>
        <v>CCL-11</v>
      </c>
      <c r="F103" s="7" t="str">
        <f>B103</f>
        <v>CCL-11</v>
      </c>
    </row>
    <row r="104" spans="1:6" x14ac:dyDescent="0.2">
      <c r="A104" s="18" t="s">
        <v>116</v>
      </c>
      <c r="B104" s="19">
        <v>165.04933701077499</v>
      </c>
      <c r="C104" s="19">
        <f t="shared" si="10"/>
        <v>165.04933701077499</v>
      </c>
      <c r="D104" s="20" t="s">
        <v>117</v>
      </c>
      <c r="E104" s="19">
        <f>AVERAGE(C104,C106,C108)</f>
        <v>150.310571162569</v>
      </c>
      <c r="F104" s="19">
        <f>STDEV(C104,C106,C108)</f>
        <v>13.259272738748484</v>
      </c>
    </row>
    <row r="105" spans="1:6" x14ac:dyDescent="0.2">
      <c r="A105" s="21" t="s">
        <v>118</v>
      </c>
      <c r="B105" s="22">
        <v>136.13747445376899</v>
      </c>
      <c r="C105" s="22">
        <f t="shared" si="10"/>
        <v>136.13747445376899</v>
      </c>
      <c r="D105" s="23" t="s">
        <v>119</v>
      </c>
      <c r="E105" s="22">
        <f>AVERAGE(C105,C107,C109)</f>
        <v>119.57578731112966</v>
      </c>
      <c r="F105" s="22">
        <f>STDEV(C105,C107,C109)</f>
        <v>14.396398108918344</v>
      </c>
    </row>
    <row r="106" spans="1:6" x14ac:dyDescent="0.2">
      <c r="A106" s="18" t="s">
        <v>120</v>
      </c>
      <c r="B106" s="19">
        <v>139.35163401623501</v>
      </c>
      <c r="C106" s="19">
        <f t="shared" si="10"/>
        <v>139.35163401623501</v>
      </c>
    </row>
    <row r="107" spans="1:6" x14ac:dyDescent="0.2">
      <c r="A107" s="21" t="s">
        <v>121</v>
      </c>
      <c r="B107" s="22">
        <v>110.054311742613</v>
      </c>
      <c r="C107" s="22">
        <f t="shared" si="10"/>
        <v>110.054311742613</v>
      </c>
    </row>
    <row r="108" spans="1:6" x14ac:dyDescent="0.2">
      <c r="A108" s="18" t="s">
        <v>122</v>
      </c>
      <c r="B108" s="25">
        <v>146.53074246069701</v>
      </c>
      <c r="C108" s="19">
        <f t="shared" si="10"/>
        <v>146.53074246069701</v>
      </c>
    </row>
    <row r="109" spans="1:6" x14ac:dyDescent="0.2">
      <c r="A109" s="21" t="s">
        <v>123</v>
      </c>
      <c r="B109" s="22">
        <v>112.53557573700699</v>
      </c>
      <c r="C109" s="22">
        <f t="shared" si="10"/>
        <v>112.53557573700699</v>
      </c>
    </row>
    <row r="112" spans="1:6" x14ac:dyDescent="0.2">
      <c r="E112" s="7" t="s">
        <v>113</v>
      </c>
      <c r="F112" s="7" t="s">
        <v>114</v>
      </c>
    </row>
    <row r="113" spans="1:6" x14ac:dyDescent="0.2">
      <c r="A113" s="17" t="s">
        <v>115</v>
      </c>
      <c r="B113" s="7" t="s">
        <v>131</v>
      </c>
      <c r="C113" s="7" t="str">
        <f t="shared" ref="C113:C119" si="11">B113</f>
        <v>CXCL-10</v>
      </c>
      <c r="D113" s="7" t="str">
        <f>B113</f>
        <v>CXCL-10</v>
      </c>
      <c r="E113" s="7" t="str">
        <f>B113</f>
        <v>CXCL-10</v>
      </c>
      <c r="F113" s="7" t="str">
        <f>B113</f>
        <v>CXCL-10</v>
      </c>
    </row>
    <row r="114" spans="1:6" x14ac:dyDescent="0.2">
      <c r="A114" s="18" t="s">
        <v>116</v>
      </c>
      <c r="B114" s="19">
        <v>14.0144852730996</v>
      </c>
      <c r="C114" s="19">
        <f t="shared" si="11"/>
        <v>14.0144852730996</v>
      </c>
      <c r="D114" s="20" t="s">
        <v>117</v>
      </c>
      <c r="E114" s="19">
        <f>AVERAGE(C114,C116,C118)</f>
        <v>19.444381632587298</v>
      </c>
      <c r="F114" s="19">
        <f>STDEV(C114,C116,C118)</f>
        <v>4.8685663734461375</v>
      </c>
    </row>
    <row r="115" spans="1:6" x14ac:dyDescent="0.2">
      <c r="A115" s="21" t="s">
        <v>118</v>
      </c>
      <c r="B115" s="22">
        <v>9.1339176828185202</v>
      </c>
      <c r="C115" s="22">
        <f t="shared" si="11"/>
        <v>9.1339176828185202</v>
      </c>
      <c r="D115" s="23" t="s">
        <v>119</v>
      </c>
      <c r="E115" s="22">
        <f>AVERAGE(C115,C117,C119)</f>
        <v>10.203659125942814</v>
      </c>
      <c r="F115" s="22">
        <f>STDEV(C115,C117,C119)</f>
        <v>2.6039038109231063</v>
      </c>
    </row>
    <row r="116" spans="1:6" x14ac:dyDescent="0.2">
      <c r="A116" s="18" t="s">
        <v>120</v>
      </c>
      <c r="B116" s="19">
        <v>20.898335095225999</v>
      </c>
      <c r="C116" s="19">
        <f t="shared" si="11"/>
        <v>20.898335095225999</v>
      </c>
    </row>
    <row r="117" spans="1:6" x14ac:dyDescent="0.2">
      <c r="A117" s="21" t="s">
        <v>121</v>
      </c>
      <c r="B117" s="22">
        <v>8.3050025741450195</v>
      </c>
      <c r="C117" s="22">
        <f t="shared" si="11"/>
        <v>8.3050025741450195</v>
      </c>
    </row>
    <row r="118" spans="1:6" x14ac:dyDescent="0.2">
      <c r="A118" s="18" t="s">
        <v>122</v>
      </c>
      <c r="B118" s="19">
        <v>23.4203245294363</v>
      </c>
      <c r="C118" s="19">
        <f t="shared" si="11"/>
        <v>23.4203245294363</v>
      </c>
    </row>
    <row r="119" spans="1:6" x14ac:dyDescent="0.2">
      <c r="A119" s="21" t="s">
        <v>123</v>
      </c>
      <c r="B119" s="22">
        <v>13.172057120864899</v>
      </c>
      <c r="C119" s="22">
        <f t="shared" si="11"/>
        <v>13.172057120864899</v>
      </c>
    </row>
    <row r="120" spans="1:6" x14ac:dyDescent="0.2">
      <c r="C120" s="24"/>
    </row>
    <row r="122" spans="1:6" x14ac:dyDescent="0.2">
      <c r="E122" s="7" t="s">
        <v>113</v>
      </c>
      <c r="F122" s="7" t="s">
        <v>114</v>
      </c>
    </row>
    <row r="123" spans="1:6" x14ac:dyDescent="0.2">
      <c r="A123" s="17" t="s">
        <v>115</v>
      </c>
      <c r="B123" s="7" t="s">
        <v>132</v>
      </c>
      <c r="C123" s="7" t="str">
        <f t="shared" ref="C123:C129" si="12">B123</f>
        <v>FURIN</v>
      </c>
      <c r="D123" s="7" t="str">
        <f>B123</f>
        <v>FURIN</v>
      </c>
      <c r="E123" s="7" t="str">
        <f>B123</f>
        <v>FURIN</v>
      </c>
      <c r="F123" s="7" t="str">
        <f>B123</f>
        <v>FURIN</v>
      </c>
    </row>
    <row r="124" spans="1:6" x14ac:dyDescent="0.2">
      <c r="A124" s="18" t="s">
        <v>116</v>
      </c>
      <c r="B124" s="19">
        <v>1685.9636154344601</v>
      </c>
      <c r="C124" s="19">
        <f t="shared" si="12"/>
        <v>1685.9636154344601</v>
      </c>
      <c r="D124" s="20" t="s">
        <v>117</v>
      </c>
      <c r="E124" s="19">
        <f>AVERAGE(C124,C126,C128)</f>
        <v>2714.7348372264037</v>
      </c>
      <c r="F124" s="19">
        <f>STDEV(C124,C126,C128)</f>
        <v>894.07394379341235</v>
      </c>
    </row>
    <row r="125" spans="1:6" x14ac:dyDescent="0.2">
      <c r="A125" s="21" t="s">
        <v>118</v>
      </c>
      <c r="B125" s="22">
        <v>2257.24307881195</v>
      </c>
      <c r="C125" s="22">
        <f t="shared" si="12"/>
        <v>2257.24307881195</v>
      </c>
      <c r="D125" s="23" t="s">
        <v>119</v>
      </c>
      <c r="E125" s="22">
        <f>AVERAGE(C125,C127,C129)</f>
        <v>2701.3856487297635</v>
      </c>
      <c r="F125" s="22">
        <f>STDEV(C125,C127,C129)</f>
        <v>754.53061276445305</v>
      </c>
    </row>
    <row r="126" spans="1:6" x14ac:dyDescent="0.2">
      <c r="A126" s="18" t="s">
        <v>120</v>
      </c>
      <c r="B126" s="19">
        <v>3154.3504883802302</v>
      </c>
      <c r="C126" s="19">
        <f t="shared" si="12"/>
        <v>3154.3504883802302</v>
      </c>
    </row>
    <row r="127" spans="1:6" x14ac:dyDescent="0.2">
      <c r="A127" s="21" t="s">
        <v>121</v>
      </c>
      <c r="B127" s="22">
        <v>2274.32714790712</v>
      </c>
      <c r="C127" s="22">
        <f t="shared" si="12"/>
        <v>2274.32714790712</v>
      </c>
    </row>
    <row r="128" spans="1:6" x14ac:dyDescent="0.2">
      <c r="A128" s="18" t="s">
        <v>122</v>
      </c>
      <c r="B128" s="19">
        <v>3303.8904078645201</v>
      </c>
      <c r="C128" s="19">
        <f t="shared" si="12"/>
        <v>3303.8904078645201</v>
      </c>
    </row>
    <row r="129" spans="1:6" x14ac:dyDescent="0.2">
      <c r="A129" s="21" t="s">
        <v>123</v>
      </c>
      <c r="B129" s="22">
        <v>3572.58671947022</v>
      </c>
      <c r="C129" s="22">
        <f t="shared" si="12"/>
        <v>3572.58671947022</v>
      </c>
    </row>
    <row r="132" spans="1:6" x14ac:dyDescent="0.2">
      <c r="E132" s="7" t="s">
        <v>113</v>
      </c>
      <c r="F132" s="7" t="s">
        <v>114</v>
      </c>
    </row>
    <row r="133" spans="1:6" x14ac:dyDescent="0.2">
      <c r="A133" s="17" t="s">
        <v>115</v>
      </c>
      <c r="B133" s="7" t="s">
        <v>133</v>
      </c>
      <c r="C133" s="7" t="str">
        <f t="shared" ref="C133:C139" si="13">B133</f>
        <v>CRIPTO (TDGF1)</v>
      </c>
      <c r="D133" s="7" t="str">
        <f>B133</f>
        <v>CRIPTO (TDGF1)</v>
      </c>
      <c r="E133" s="7" t="str">
        <f>B133</f>
        <v>CRIPTO (TDGF1)</v>
      </c>
      <c r="F133" s="7" t="str">
        <f>B133</f>
        <v>CRIPTO (TDGF1)</v>
      </c>
    </row>
    <row r="134" spans="1:6" x14ac:dyDescent="0.2">
      <c r="A134" s="18" t="s">
        <v>116</v>
      </c>
      <c r="B134" s="19">
        <v>55.0824187449929</v>
      </c>
      <c r="C134" s="19">
        <f t="shared" si="13"/>
        <v>55.0824187449929</v>
      </c>
      <c r="D134" s="20" t="s">
        <v>117</v>
      </c>
      <c r="E134" s="19">
        <f>AVERAGE(C134,C136,C138)</f>
        <v>33.243453144831697</v>
      </c>
      <c r="F134" s="19">
        <f>STDEV(C134,C136,C138)</f>
        <v>18.91309900211407</v>
      </c>
    </row>
    <row r="135" spans="1:6" x14ac:dyDescent="0.2">
      <c r="A135" s="21" t="s">
        <v>118</v>
      </c>
      <c r="B135" s="22">
        <v>36.691535507377601</v>
      </c>
      <c r="C135" s="22">
        <f t="shared" si="13"/>
        <v>36.691535507377601</v>
      </c>
      <c r="D135" s="23" t="s">
        <v>119</v>
      </c>
      <c r="E135" s="22">
        <f>AVERAGE(C135,C137,C139)</f>
        <v>25.236310054248303</v>
      </c>
      <c r="F135" s="22">
        <f>STDEV(C135,C137,C139)</f>
        <v>10.045358212032276</v>
      </c>
    </row>
    <row r="136" spans="1:6" x14ac:dyDescent="0.2">
      <c r="A136" s="18" t="s">
        <v>120</v>
      </c>
      <c r="B136" s="19">
        <v>22.3239703447511</v>
      </c>
      <c r="C136" s="19">
        <f t="shared" si="13"/>
        <v>22.3239703447511</v>
      </c>
    </row>
    <row r="137" spans="1:6" x14ac:dyDescent="0.2">
      <c r="A137" s="21" t="s">
        <v>121</v>
      </c>
      <c r="B137" s="22">
        <v>21.087487678404202</v>
      </c>
      <c r="C137" s="22">
        <f t="shared" si="13"/>
        <v>21.087487678404202</v>
      </c>
    </row>
    <row r="138" spans="1:6" x14ac:dyDescent="0.2">
      <c r="A138" s="18" t="s">
        <v>122</v>
      </c>
      <c r="B138" s="25">
        <v>22.3239703447511</v>
      </c>
      <c r="C138" s="19">
        <f t="shared" si="13"/>
        <v>22.3239703447511</v>
      </c>
    </row>
    <row r="139" spans="1:6" x14ac:dyDescent="0.2">
      <c r="A139" s="21" t="s">
        <v>123</v>
      </c>
      <c r="B139" s="22">
        <v>17.9299069769631</v>
      </c>
      <c r="C139" s="22">
        <f t="shared" si="13"/>
        <v>17.9299069769631</v>
      </c>
    </row>
    <row r="142" spans="1:6" x14ac:dyDescent="0.2">
      <c r="E142" s="7" t="s">
        <v>113</v>
      </c>
      <c r="F142" s="7" t="s">
        <v>114</v>
      </c>
    </row>
    <row r="143" spans="1:6" x14ac:dyDescent="0.2">
      <c r="A143" s="17" t="s">
        <v>115</v>
      </c>
      <c r="B143" s="7" t="s">
        <v>134</v>
      </c>
      <c r="C143" s="7" t="str">
        <f t="shared" ref="C143:C149" si="14">B143</f>
        <v>alpha Synuclein</v>
      </c>
      <c r="D143" s="7" t="str">
        <f>B143</f>
        <v>alpha Synuclein</v>
      </c>
      <c r="E143" s="7" t="str">
        <f>B143</f>
        <v>alpha Synuclein</v>
      </c>
      <c r="F143" s="7" t="str">
        <f>B143</f>
        <v>alpha Synuclein</v>
      </c>
    </row>
    <row r="144" spans="1:6" x14ac:dyDescent="0.2">
      <c r="A144" s="18" t="s">
        <v>116</v>
      </c>
      <c r="B144" s="19">
        <v>77.954423445916603</v>
      </c>
      <c r="C144" s="19">
        <f t="shared" si="14"/>
        <v>77.954423445916603</v>
      </c>
      <c r="D144" s="20" t="s">
        <v>117</v>
      </c>
      <c r="E144" s="19">
        <f>AVERAGE(C144,C146,C148)</f>
        <v>77.249855052400207</v>
      </c>
      <c r="F144" s="19">
        <f>STDEV(C144,C146,C148)</f>
        <v>14.208886114170845</v>
      </c>
    </row>
    <row r="145" spans="1:6" x14ac:dyDescent="0.2">
      <c r="A145" s="21" t="s">
        <v>118</v>
      </c>
      <c r="B145" s="22">
        <v>62.815764315697599</v>
      </c>
      <c r="C145" s="22">
        <f t="shared" si="14"/>
        <v>62.815764315697599</v>
      </c>
      <c r="D145" s="23" t="s">
        <v>119</v>
      </c>
      <c r="E145" s="22">
        <f>AVERAGE(C145,C147,C149)</f>
        <v>61.609726161072565</v>
      </c>
      <c r="F145" s="22">
        <f>STDEV(C145,C147,C149)</f>
        <v>2.3887180132278494</v>
      </c>
    </row>
    <row r="146" spans="1:6" x14ac:dyDescent="0.2">
      <c r="A146" s="18" t="s">
        <v>120</v>
      </c>
      <c r="B146" s="19">
        <v>91.0933495288822</v>
      </c>
      <c r="C146" s="19">
        <f t="shared" si="14"/>
        <v>91.0933495288822</v>
      </c>
    </row>
    <row r="147" spans="1:6" x14ac:dyDescent="0.2">
      <c r="A147" s="21" t="s">
        <v>121</v>
      </c>
      <c r="B147" s="19">
        <v>63.154980279587498</v>
      </c>
      <c r="C147" s="22">
        <f t="shared" si="14"/>
        <v>63.154980279587498</v>
      </c>
    </row>
    <row r="148" spans="1:6" x14ac:dyDescent="0.2">
      <c r="A148" s="18" t="s">
        <v>122</v>
      </c>
      <c r="B148" s="25">
        <v>62.701792182401803</v>
      </c>
      <c r="C148" s="26">
        <f t="shared" si="14"/>
        <v>62.701792182401803</v>
      </c>
    </row>
    <row r="149" spans="1:6" x14ac:dyDescent="0.2">
      <c r="A149" s="21" t="s">
        <v>123</v>
      </c>
      <c r="B149" s="22">
        <v>58.858433887932598</v>
      </c>
      <c r="C149" s="27">
        <f t="shared" si="14"/>
        <v>58.858433887932598</v>
      </c>
    </row>
    <row r="150" spans="1:6" x14ac:dyDescent="0.2">
      <c r="C150" s="24"/>
    </row>
    <row r="152" spans="1:6" x14ac:dyDescent="0.2">
      <c r="E152" s="7" t="s">
        <v>113</v>
      </c>
      <c r="F152" s="7" t="s">
        <v>114</v>
      </c>
    </row>
    <row r="153" spans="1:6" x14ac:dyDescent="0.2">
      <c r="A153" s="17" t="s">
        <v>115</v>
      </c>
      <c r="B153" s="7" t="s">
        <v>135</v>
      </c>
      <c r="C153" s="7" t="str">
        <f t="shared" ref="C153:C159" si="15">B153</f>
        <v>u-PA</v>
      </c>
      <c r="D153" s="7" t="str">
        <f>B153</f>
        <v>u-PA</v>
      </c>
      <c r="E153" s="7" t="str">
        <f>B153</f>
        <v>u-PA</v>
      </c>
      <c r="F153" s="7" t="str">
        <f>B153</f>
        <v>u-PA</v>
      </c>
    </row>
    <row r="154" spans="1:6" x14ac:dyDescent="0.2">
      <c r="A154" s="18" t="s">
        <v>116</v>
      </c>
      <c r="B154" s="19">
        <v>258.866984548267</v>
      </c>
      <c r="C154" s="19">
        <f t="shared" si="15"/>
        <v>258.866984548267</v>
      </c>
      <c r="D154" s="20" t="s">
        <v>117</v>
      </c>
      <c r="E154" s="19">
        <f>AVERAGE(C154,C156,C158)</f>
        <v>194.69188028515802</v>
      </c>
      <c r="F154" s="19">
        <f>STDEV(C154,C156,C158)</f>
        <v>56.171874927587403</v>
      </c>
    </row>
    <row r="155" spans="1:6" x14ac:dyDescent="0.2">
      <c r="A155" s="21" t="s">
        <v>118</v>
      </c>
      <c r="B155" s="22">
        <v>156.290998885796</v>
      </c>
      <c r="C155" s="22">
        <f t="shared" si="15"/>
        <v>156.290998885796</v>
      </c>
      <c r="D155" s="23" t="s">
        <v>119</v>
      </c>
      <c r="E155" s="22">
        <f>AVERAGE(C155,C157,C159)</f>
        <v>138.30121853407567</v>
      </c>
      <c r="F155" s="22">
        <f>STDEV(C155,C157,C159)</f>
        <v>16.280280000204836</v>
      </c>
    </row>
    <row r="156" spans="1:6" x14ac:dyDescent="0.2">
      <c r="A156" s="18" t="s">
        <v>120</v>
      </c>
      <c r="B156" s="19">
        <v>154.45285420744801</v>
      </c>
      <c r="C156" s="19">
        <f t="shared" si="15"/>
        <v>154.45285420744801</v>
      </c>
    </row>
    <row r="157" spans="1:6" x14ac:dyDescent="0.2">
      <c r="A157" s="21" t="s">
        <v>121</v>
      </c>
      <c r="B157" s="22">
        <v>134.031089628133</v>
      </c>
      <c r="C157" s="22">
        <f t="shared" si="15"/>
        <v>134.031089628133</v>
      </c>
    </row>
    <row r="158" spans="1:6" x14ac:dyDescent="0.2">
      <c r="A158" s="18" t="s">
        <v>122</v>
      </c>
      <c r="B158" s="25">
        <v>170.75580209975899</v>
      </c>
      <c r="C158" s="19">
        <f t="shared" si="15"/>
        <v>170.75580209975899</v>
      </c>
    </row>
    <row r="159" spans="1:6" x14ac:dyDescent="0.2">
      <c r="A159" s="21" t="s">
        <v>123</v>
      </c>
      <c r="B159" s="22">
        <v>124.581567088298</v>
      </c>
      <c r="C159" s="22">
        <f t="shared" si="15"/>
        <v>124.581567088298</v>
      </c>
    </row>
    <row r="160" spans="1:6" x14ac:dyDescent="0.2">
      <c r="C160" s="24"/>
    </row>
    <row r="162" spans="1:6" x14ac:dyDescent="0.2">
      <c r="E162" s="7" t="s">
        <v>113</v>
      </c>
      <c r="F162" s="7" t="s">
        <v>114</v>
      </c>
    </row>
    <row r="163" spans="1:6" x14ac:dyDescent="0.2">
      <c r="A163" s="17" t="s">
        <v>115</v>
      </c>
      <c r="B163" s="7" t="s">
        <v>136</v>
      </c>
      <c r="C163" s="7" t="str">
        <f t="shared" ref="C163:C169" si="16">B163</f>
        <v>IFN-gamma</v>
      </c>
      <c r="D163" s="7" t="str">
        <f>B163</f>
        <v>IFN-gamma</v>
      </c>
      <c r="E163" s="7" t="str">
        <f>B163</f>
        <v>IFN-gamma</v>
      </c>
      <c r="F163" s="7" t="str">
        <f>B163</f>
        <v>IFN-gamma</v>
      </c>
    </row>
    <row r="164" spans="1:6" x14ac:dyDescent="0.2">
      <c r="A164" s="18" t="s">
        <v>116</v>
      </c>
      <c r="B164" s="19">
        <v>37.150310540895099</v>
      </c>
      <c r="C164" s="19">
        <f t="shared" si="16"/>
        <v>37.150310540895099</v>
      </c>
      <c r="D164" s="20" t="s">
        <v>117</v>
      </c>
      <c r="E164" s="19">
        <f>AVERAGE(C164,C166,C168)</f>
        <v>27.380979134904297</v>
      </c>
      <c r="F164" s="19">
        <f>STDEV(C164,C166,C168)</f>
        <v>8.5693427655771579</v>
      </c>
    </row>
    <row r="165" spans="1:6" x14ac:dyDescent="0.2">
      <c r="A165" s="21" t="s">
        <v>118</v>
      </c>
      <c r="B165" s="22">
        <v>22.151641371701402</v>
      </c>
      <c r="C165" s="22">
        <f t="shared" si="16"/>
        <v>22.151641371701402</v>
      </c>
      <c r="D165" s="23" t="s">
        <v>119</v>
      </c>
      <c r="E165" s="22">
        <f>AVERAGE(C165,C167,C169)</f>
        <v>18.942562815326131</v>
      </c>
      <c r="F165" s="22">
        <f>STDEV(C165,C167,C169)</f>
        <v>2.7838531880681257</v>
      </c>
    </row>
    <row r="166" spans="1:6" x14ac:dyDescent="0.2">
      <c r="A166" s="18" t="s">
        <v>120</v>
      </c>
      <c r="B166" s="19">
        <v>21.134785487322102</v>
      </c>
      <c r="C166" s="19">
        <f t="shared" si="16"/>
        <v>21.134785487322102</v>
      </c>
    </row>
    <row r="167" spans="1:6" x14ac:dyDescent="0.2">
      <c r="A167" s="21" t="s">
        <v>121</v>
      </c>
      <c r="B167" s="22">
        <v>17.176160363512398</v>
      </c>
      <c r="C167" s="22">
        <f t="shared" si="16"/>
        <v>17.176160363512398</v>
      </c>
    </row>
    <row r="168" spans="1:6" x14ac:dyDescent="0.2">
      <c r="A168" s="18" t="s">
        <v>122</v>
      </c>
      <c r="B168" s="25">
        <v>23.857841376495699</v>
      </c>
      <c r="C168" s="19">
        <f t="shared" si="16"/>
        <v>23.857841376495699</v>
      </c>
    </row>
    <row r="169" spans="1:6" x14ac:dyDescent="0.2">
      <c r="A169" s="21" t="s">
        <v>123</v>
      </c>
      <c r="B169" s="22">
        <v>17.499886710764599</v>
      </c>
      <c r="C169" s="22">
        <f t="shared" si="16"/>
        <v>17.499886710764599</v>
      </c>
    </row>
    <row r="172" spans="1:6" x14ac:dyDescent="0.2">
      <c r="E172" s="7" t="s">
        <v>113</v>
      </c>
      <c r="F172" s="7" t="s">
        <v>114</v>
      </c>
    </row>
    <row r="173" spans="1:6" x14ac:dyDescent="0.2">
      <c r="A173" s="17" t="s">
        <v>115</v>
      </c>
      <c r="B173" s="7" t="s">
        <v>137</v>
      </c>
      <c r="C173" s="7" t="str">
        <f t="shared" ref="C173:C179" si="17">B173</f>
        <v>TNF-alpha</v>
      </c>
      <c r="D173" s="7" t="str">
        <f>B173</f>
        <v>TNF-alpha</v>
      </c>
      <c r="E173" s="7" t="str">
        <f>B173</f>
        <v>TNF-alpha</v>
      </c>
      <c r="F173" s="7" t="str">
        <f>B173</f>
        <v>TNF-alpha</v>
      </c>
    </row>
    <row r="174" spans="1:6" x14ac:dyDescent="0.2">
      <c r="A174" s="18" t="s">
        <v>116</v>
      </c>
      <c r="B174" s="19">
        <v>7.0135610193990097</v>
      </c>
      <c r="C174" s="19">
        <f t="shared" si="17"/>
        <v>7.0135610193990097</v>
      </c>
      <c r="D174" s="20" t="s">
        <v>117</v>
      </c>
      <c r="E174" s="19">
        <f>AVERAGE(C174,C176,C178)</f>
        <v>7.7256338721942024</v>
      </c>
      <c r="F174" s="19">
        <f>STDEV(C174,C176,C178)</f>
        <v>0.62273215432469131</v>
      </c>
    </row>
    <row r="175" spans="1:6" x14ac:dyDescent="0.2">
      <c r="A175" s="21" t="s">
        <v>118</v>
      </c>
      <c r="B175" s="22">
        <v>21.160442092038899</v>
      </c>
      <c r="C175" s="22">
        <f t="shared" si="17"/>
        <v>21.160442092038899</v>
      </c>
      <c r="D175" s="23" t="s">
        <v>119</v>
      </c>
      <c r="E175" s="22">
        <f>AVERAGE(C175,C177,C179)</f>
        <v>22.456804874190397</v>
      </c>
      <c r="F175" s="22">
        <f>STDEV(C175,C177,C179)</f>
        <v>1.567591141572773</v>
      </c>
    </row>
    <row r="176" spans="1:6" x14ac:dyDescent="0.2">
      <c r="A176" s="18" t="s">
        <v>120</v>
      </c>
      <c r="B176" s="19">
        <v>7.9950127815262997</v>
      </c>
      <c r="C176" s="19">
        <f t="shared" si="17"/>
        <v>7.9950127815262997</v>
      </c>
    </row>
    <row r="177" spans="1:6" x14ac:dyDescent="0.2">
      <c r="A177" s="21" t="s">
        <v>121</v>
      </c>
      <c r="B177" s="22">
        <v>24.199026776365599</v>
      </c>
      <c r="C177" s="22">
        <f t="shared" si="17"/>
        <v>24.199026776365599</v>
      </c>
    </row>
    <row r="178" spans="1:6" x14ac:dyDescent="0.2">
      <c r="A178" s="18" t="s">
        <v>122</v>
      </c>
      <c r="B178" s="19">
        <v>8.1683278156572996</v>
      </c>
      <c r="C178" s="19">
        <f t="shared" si="17"/>
        <v>8.1683278156572996</v>
      </c>
    </row>
    <row r="179" spans="1:6" x14ac:dyDescent="0.2">
      <c r="A179" s="21" t="s">
        <v>123</v>
      </c>
      <c r="B179" s="22">
        <v>22.010945754166698</v>
      </c>
      <c r="C179" s="22">
        <f t="shared" si="17"/>
        <v>22.010945754166698</v>
      </c>
    </row>
    <row r="182" spans="1:6" x14ac:dyDescent="0.2">
      <c r="E182" s="7" t="s">
        <v>113</v>
      </c>
      <c r="F182" s="7" t="s">
        <v>114</v>
      </c>
    </row>
    <row r="183" spans="1:6" x14ac:dyDescent="0.2">
      <c r="A183" s="17" t="s">
        <v>115</v>
      </c>
      <c r="B183" s="7" t="s">
        <v>138</v>
      </c>
      <c r="C183" s="7" t="str">
        <f t="shared" ref="C183:C189" si="18">B183</f>
        <v>Total Inhibin</v>
      </c>
      <c r="D183" s="7" t="str">
        <f>B183</f>
        <v>Total Inhibin</v>
      </c>
      <c r="E183" s="7" t="str">
        <f>B183</f>
        <v>Total Inhibin</v>
      </c>
      <c r="F183" s="7" t="str">
        <f>B183</f>
        <v>Total Inhibin</v>
      </c>
    </row>
    <row r="184" spans="1:6" x14ac:dyDescent="0.2">
      <c r="A184" s="18" t="s">
        <v>116</v>
      </c>
      <c r="B184" s="19">
        <v>136.12995193551799</v>
      </c>
      <c r="C184" s="19">
        <f t="shared" si="18"/>
        <v>136.12995193551799</v>
      </c>
      <c r="D184" s="20" t="s">
        <v>117</v>
      </c>
      <c r="E184" s="19">
        <f>AVERAGE(C184,C186,C188)</f>
        <v>126.56922806346533</v>
      </c>
      <c r="F184" s="19">
        <f>STDEV(C184,C186,C188)</f>
        <v>10.501943790501727</v>
      </c>
    </row>
    <row r="185" spans="1:6" x14ac:dyDescent="0.2">
      <c r="A185" s="21" t="s">
        <v>118</v>
      </c>
      <c r="B185" s="22">
        <v>89.655337511085094</v>
      </c>
      <c r="C185" s="22">
        <f t="shared" si="18"/>
        <v>89.655337511085094</v>
      </c>
      <c r="D185" s="23" t="s">
        <v>119</v>
      </c>
      <c r="E185" s="22">
        <f>AVERAGE(C185,C187,C189)</f>
        <v>92.591946797547607</v>
      </c>
      <c r="F185" s="22">
        <f>STDEV(C185,C187,C189)</f>
        <v>2.8062959680649837</v>
      </c>
    </row>
    <row r="186" spans="1:6" x14ac:dyDescent="0.2">
      <c r="A186" s="18" t="s">
        <v>120</v>
      </c>
      <c r="B186" s="19">
        <v>115.328584193914</v>
      </c>
      <c r="C186" s="19">
        <f t="shared" si="18"/>
        <v>115.328584193914</v>
      </c>
    </row>
    <row r="187" spans="1:6" x14ac:dyDescent="0.2">
      <c r="A187" s="21" t="s">
        <v>121</v>
      </c>
      <c r="B187" s="22">
        <v>92.873852905557897</v>
      </c>
      <c r="C187" s="22">
        <f t="shared" si="18"/>
        <v>92.873852905557897</v>
      </c>
    </row>
    <row r="188" spans="1:6" x14ac:dyDescent="0.2">
      <c r="A188" s="18" t="s">
        <v>122</v>
      </c>
      <c r="B188" s="25">
        <v>128.24914806096399</v>
      </c>
      <c r="C188" s="19">
        <f t="shared" si="18"/>
        <v>128.24914806096399</v>
      </c>
    </row>
    <row r="189" spans="1:6" x14ac:dyDescent="0.2">
      <c r="A189" s="21" t="s">
        <v>123</v>
      </c>
      <c r="B189" s="22">
        <v>95.246649975999802</v>
      </c>
      <c r="C189" s="22">
        <f t="shared" si="18"/>
        <v>95.246649975999802</v>
      </c>
    </row>
    <row r="192" spans="1:6" x14ac:dyDescent="0.2">
      <c r="E192" s="7" t="s">
        <v>113</v>
      </c>
      <c r="F192" s="7" t="s">
        <v>114</v>
      </c>
    </row>
    <row r="193" spans="1:6" x14ac:dyDescent="0.2">
      <c r="A193" s="17" t="s">
        <v>115</v>
      </c>
      <c r="B193" s="7" t="s">
        <v>139</v>
      </c>
      <c r="C193" s="7" t="str">
        <f t="shared" ref="C193:C199" si="19">B193</f>
        <v>APRIL</v>
      </c>
      <c r="D193" s="7" t="str">
        <f>B193</f>
        <v>APRIL</v>
      </c>
      <c r="E193" s="7" t="str">
        <f>B193</f>
        <v>APRIL</v>
      </c>
      <c r="F193" s="7" t="str">
        <f>B193</f>
        <v>APRIL</v>
      </c>
    </row>
    <row r="194" spans="1:6" x14ac:dyDescent="0.2">
      <c r="A194" s="18" t="s">
        <v>116</v>
      </c>
      <c r="B194" s="19">
        <v>190.25490669566099</v>
      </c>
      <c r="C194" s="19">
        <f t="shared" si="19"/>
        <v>190.25490669566099</v>
      </c>
      <c r="D194" s="20" t="s">
        <v>117</v>
      </c>
      <c r="E194" s="19">
        <f>AVERAGE(C194,C196,C198)</f>
        <v>133.30647317798051</v>
      </c>
      <c r="F194" s="19">
        <f>STDEV(C194,C196,C198)</f>
        <v>51.322314933651903</v>
      </c>
    </row>
    <row r="195" spans="1:6" x14ac:dyDescent="0.2">
      <c r="A195" s="21" t="s">
        <v>118</v>
      </c>
      <c r="B195" s="22">
        <v>113.86485180422</v>
      </c>
      <c r="C195" s="22">
        <f t="shared" si="19"/>
        <v>113.86485180422</v>
      </c>
      <c r="D195" s="23" t="s">
        <v>119</v>
      </c>
      <c r="E195" s="22">
        <f>AVERAGE(C195,C197,C199)</f>
        <v>93.884925128547209</v>
      </c>
      <c r="F195" s="22">
        <f>STDEV(C195,C197,C199)</f>
        <v>18.568540289085419</v>
      </c>
    </row>
    <row r="196" spans="1:6" x14ac:dyDescent="0.2">
      <c r="A196" s="18" t="s">
        <v>120</v>
      </c>
      <c r="B196" s="19">
        <v>90.632363811775505</v>
      </c>
      <c r="C196" s="19">
        <f t="shared" si="19"/>
        <v>90.632363811775505</v>
      </c>
    </row>
    <row r="197" spans="1:6" x14ac:dyDescent="0.2">
      <c r="A197" s="21" t="s">
        <v>121</v>
      </c>
      <c r="B197" s="22">
        <v>90.632363811775505</v>
      </c>
      <c r="C197" s="22">
        <f t="shared" si="19"/>
        <v>90.632363811775505</v>
      </c>
    </row>
    <row r="198" spans="1:6" x14ac:dyDescent="0.2">
      <c r="A198" s="18" t="s">
        <v>122</v>
      </c>
      <c r="B198" s="25">
        <v>119.032149026505</v>
      </c>
      <c r="C198" s="19">
        <f t="shared" si="19"/>
        <v>119.032149026505</v>
      </c>
    </row>
    <row r="199" spans="1:6" x14ac:dyDescent="0.2">
      <c r="A199" s="21" t="s">
        <v>123</v>
      </c>
      <c r="B199" s="22">
        <v>77.157559769646099</v>
      </c>
      <c r="C199" s="22">
        <f t="shared" si="19"/>
        <v>77.157559769646099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EFCA3-95F1-0F4F-9411-DCA42F3637E7}">
  <dimension ref="A1:E30"/>
  <sheetViews>
    <sheetView workbookViewId="0">
      <selection activeCell="B9" sqref="B9"/>
    </sheetView>
  </sheetViews>
  <sheetFormatPr baseColWidth="10" defaultRowHeight="16" x14ac:dyDescent="0.2"/>
  <cols>
    <col min="1" max="1" width="61" bestFit="1" customWidth="1"/>
    <col min="2" max="2" width="25" bestFit="1" customWidth="1"/>
    <col min="3" max="3" width="23.83203125" bestFit="1" customWidth="1"/>
    <col min="4" max="4" width="26.1640625" bestFit="1" customWidth="1"/>
    <col min="5" max="5" width="23.33203125" bestFit="1" customWidth="1"/>
  </cols>
  <sheetData>
    <row r="1" spans="1:5" x14ac:dyDescent="0.2">
      <c r="A1" s="28"/>
      <c r="B1" s="28"/>
      <c r="C1" s="28"/>
      <c r="D1" s="28"/>
      <c r="E1" s="28"/>
    </row>
    <row r="2" spans="1:5" x14ac:dyDescent="0.2">
      <c r="A2" s="28"/>
      <c r="B2" s="29" t="s">
        <v>140</v>
      </c>
      <c r="C2" s="30" t="s">
        <v>64</v>
      </c>
      <c r="D2" s="30" t="s">
        <v>68</v>
      </c>
      <c r="E2" s="30" t="s">
        <v>124</v>
      </c>
    </row>
    <row r="3" spans="1:5" x14ac:dyDescent="0.2">
      <c r="A3" s="31" t="s">
        <v>117</v>
      </c>
      <c r="B3" s="32" t="s">
        <v>141</v>
      </c>
      <c r="C3" s="33" t="s">
        <v>142</v>
      </c>
      <c r="D3" s="33" t="s">
        <v>143</v>
      </c>
      <c r="E3" s="33" t="s">
        <v>144</v>
      </c>
    </row>
    <row r="4" spans="1:5" x14ac:dyDescent="0.2">
      <c r="A4" s="34" t="s">
        <v>119</v>
      </c>
      <c r="B4" s="32" t="s">
        <v>145</v>
      </c>
      <c r="C4" s="33" t="s">
        <v>146</v>
      </c>
      <c r="D4" s="33" t="s">
        <v>147</v>
      </c>
      <c r="E4" s="33" t="s">
        <v>148</v>
      </c>
    </row>
    <row r="5" spans="1:5" x14ac:dyDescent="0.2">
      <c r="A5" s="35" t="s">
        <v>149</v>
      </c>
      <c r="B5" s="32" t="s">
        <v>150</v>
      </c>
      <c r="C5" s="33" t="s">
        <v>151</v>
      </c>
      <c r="D5" s="33" t="s">
        <v>150</v>
      </c>
      <c r="E5" s="33" t="s">
        <v>152</v>
      </c>
    </row>
    <row r="6" spans="1:5" x14ac:dyDescent="0.2">
      <c r="A6" s="36" t="s">
        <v>153</v>
      </c>
      <c r="B6" s="37" t="s">
        <v>154</v>
      </c>
      <c r="C6" s="38" t="s">
        <v>155</v>
      </c>
      <c r="D6" s="38" t="s">
        <v>156</v>
      </c>
      <c r="E6" s="38" t="s">
        <v>157</v>
      </c>
    </row>
    <row r="7" spans="1:5" x14ac:dyDescent="0.2">
      <c r="A7" s="28"/>
      <c r="B7" s="28"/>
      <c r="C7" s="28"/>
      <c r="D7" s="28"/>
      <c r="E7" s="28"/>
    </row>
    <row r="8" spans="1:5" x14ac:dyDescent="0.2">
      <c r="A8" s="28"/>
      <c r="B8" s="29" t="s">
        <v>125</v>
      </c>
      <c r="C8" s="30" t="s">
        <v>126</v>
      </c>
      <c r="D8" s="30" t="s">
        <v>73</v>
      </c>
      <c r="E8" s="30" t="s">
        <v>127</v>
      </c>
    </row>
    <row r="9" spans="1:5" x14ac:dyDescent="0.2">
      <c r="A9" s="31" t="s">
        <v>117</v>
      </c>
      <c r="B9" s="32" t="s">
        <v>158</v>
      </c>
      <c r="C9" s="33" t="s">
        <v>159</v>
      </c>
      <c r="D9" s="33" t="s">
        <v>160</v>
      </c>
      <c r="E9" s="33" t="s">
        <v>161</v>
      </c>
    </row>
    <row r="10" spans="1:5" x14ac:dyDescent="0.2">
      <c r="A10" s="34" t="s">
        <v>119</v>
      </c>
      <c r="B10" s="32" t="s">
        <v>162</v>
      </c>
      <c r="C10" s="33" t="s">
        <v>163</v>
      </c>
      <c r="D10" s="33" t="s">
        <v>164</v>
      </c>
      <c r="E10" s="33" t="s">
        <v>165</v>
      </c>
    </row>
    <row r="11" spans="1:5" x14ac:dyDescent="0.2">
      <c r="A11" s="35" t="s">
        <v>166</v>
      </c>
      <c r="B11" s="32" t="s">
        <v>167</v>
      </c>
      <c r="C11" s="33" t="s">
        <v>168</v>
      </c>
      <c r="D11" s="33" t="s">
        <v>150</v>
      </c>
      <c r="E11" s="33" t="s">
        <v>150</v>
      </c>
    </row>
    <row r="12" spans="1:5" x14ac:dyDescent="0.2">
      <c r="A12" s="36" t="s">
        <v>153</v>
      </c>
      <c r="B12" s="37" t="s">
        <v>169</v>
      </c>
      <c r="C12" s="38" t="s">
        <v>170</v>
      </c>
      <c r="D12" s="38" t="s">
        <v>171</v>
      </c>
      <c r="E12" s="38" t="s">
        <v>172</v>
      </c>
    </row>
    <row r="13" spans="1:5" x14ac:dyDescent="0.2">
      <c r="A13" s="28"/>
      <c r="B13" s="28"/>
      <c r="C13" s="28"/>
      <c r="D13" s="28"/>
      <c r="E13" s="28"/>
    </row>
    <row r="14" spans="1:5" x14ac:dyDescent="0.2">
      <c r="A14" s="28"/>
      <c r="B14" s="29" t="s">
        <v>128</v>
      </c>
      <c r="C14" s="30" t="s">
        <v>129</v>
      </c>
      <c r="D14" s="30" t="s">
        <v>130</v>
      </c>
      <c r="E14" s="30" t="s">
        <v>131</v>
      </c>
    </row>
    <row r="15" spans="1:5" x14ac:dyDescent="0.2">
      <c r="A15" s="31" t="s">
        <v>117</v>
      </c>
      <c r="B15" s="32" t="s">
        <v>173</v>
      </c>
      <c r="C15" s="33" t="s">
        <v>174</v>
      </c>
      <c r="D15" s="33" t="s">
        <v>175</v>
      </c>
      <c r="E15" s="33" t="s">
        <v>176</v>
      </c>
    </row>
    <row r="16" spans="1:5" x14ac:dyDescent="0.2">
      <c r="A16" s="34" t="s">
        <v>119</v>
      </c>
      <c r="B16" s="32" t="s">
        <v>177</v>
      </c>
      <c r="C16" s="33" t="s">
        <v>178</v>
      </c>
      <c r="D16" s="33" t="s">
        <v>179</v>
      </c>
      <c r="E16" s="33" t="s">
        <v>180</v>
      </c>
    </row>
    <row r="17" spans="1:5" x14ac:dyDescent="0.2">
      <c r="A17" s="35" t="s">
        <v>166</v>
      </c>
      <c r="B17" s="32" t="s">
        <v>150</v>
      </c>
      <c r="C17" s="33" t="s">
        <v>181</v>
      </c>
      <c r="D17" s="33" t="s">
        <v>181</v>
      </c>
      <c r="E17" s="33" t="s">
        <v>182</v>
      </c>
    </row>
    <row r="18" spans="1:5" x14ac:dyDescent="0.2">
      <c r="A18" s="36" t="s">
        <v>153</v>
      </c>
      <c r="B18" s="37" t="s">
        <v>183</v>
      </c>
      <c r="C18" s="38" t="s">
        <v>184</v>
      </c>
      <c r="D18" s="38" t="s">
        <v>185</v>
      </c>
      <c r="E18" s="38" t="s">
        <v>154</v>
      </c>
    </row>
    <row r="19" spans="1:5" x14ac:dyDescent="0.2">
      <c r="A19" s="28"/>
      <c r="B19" s="28"/>
      <c r="C19" s="28"/>
      <c r="D19" s="28"/>
      <c r="E19" s="28"/>
    </row>
    <row r="20" spans="1:5" x14ac:dyDescent="0.2">
      <c r="A20" s="28"/>
      <c r="B20" s="29" t="s">
        <v>132</v>
      </c>
      <c r="C20" s="30" t="s">
        <v>133</v>
      </c>
      <c r="D20" s="30" t="s">
        <v>134</v>
      </c>
      <c r="E20" s="30" t="s">
        <v>135</v>
      </c>
    </row>
    <row r="21" spans="1:5" x14ac:dyDescent="0.2">
      <c r="A21" s="31" t="s">
        <v>117</v>
      </c>
      <c r="B21" s="32" t="s">
        <v>186</v>
      </c>
      <c r="C21" s="33" t="s">
        <v>187</v>
      </c>
      <c r="D21" s="33" t="s">
        <v>188</v>
      </c>
      <c r="E21" s="33" t="s">
        <v>189</v>
      </c>
    </row>
    <row r="22" spans="1:5" x14ac:dyDescent="0.2">
      <c r="A22" s="34" t="s">
        <v>119</v>
      </c>
      <c r="B22" s="32" t="s">
        <v>190</v>
      </c>
      <c r="C22" s="33" t="s">
        <v>191</v>
      </c>
      <c r="D22" s="33" t="s">
        <v>192</v>
      </c>
      <c r="E22" s="33" t="s">
        <v>193</v>
      </c>
    </row>
    <row r="23" spans="1:5" x14ac:dyDescent="0.2">
      <c r="A23" s="35" t="s">
        <v>166</v>
      </c>
      <c r="B23" s="32" t="s">
        <v>150</v>
      </c>
      <c r="C23" s="33" t="s">
        <v>150</v>
      </c>
      <c r="D23" s="33" t="s">
        <v>150</v>
      </c>
      <c r="E23" s="33" t="s">
        <v>150</v>
      </c>
    </row>
    <row r="24" spans="1:5" x14ac:dyDescent="0.2">
      <c r="A24" s="36" t="s">
        <v>153</v>
      </c>
      <c r="B24" s="37" t="s">
        <v>194</v>
      </c>
      <c r="C24" s="38" t="s">
        <v>195</v>
      </c>
      <c r="D24" s="38" t="s">
        <v>196</v>
      </c>
      <c r="E24" s="38" t="s">
        <v>197</v>
      </c>
    </row>
    <row r="25" spans="1:5" x14ac:dyDescent="0.2">
      <c r="A25" s="28"/>
      <c r="B25" s="28"/>
      <c r="C25" s="28"/>
      <c r="D25" s="28"/>
      <c r="E25" s="28"/>
    </row>
    <row r="26" spans="1:5" x14ac:dyDescent="0.2">
      <c r="A26" s="28"/>
      <c r="B26" s="29" t="s">
        <v>136</v>
      </c>
      <c r="C26" s="30" t="s">
        <v>137</v>
      </c>
      <c r="D26" s="30" t="s">
        <v>138</v>
      </c>
      <c r="E26" s="30" t="s">
        <v>139</v>
      </c>
    </row>
    <row r="27" spans="1:5" x14ac:dyDescent="0.2">
      <c r="A27" s="31" t="s">
        <v>117</v>
      </c>
      <c r="B27" s="32" t="s">
        <v>198</v>
      </c>
      <c r="C27" s="33" t="s">
        <v>199</v>
      </c>
      <c r="D27" s="33" t="s">
        <v>200</v>
      </c>
      <c r="E27" s="33" t="s">
        <v>201</v>
      </c>
    </row>
    <row r="28" spans="1:5" x14ac:dyDescent="0.2">
      <c r="A28" s="34" t="s">
        <v>119</v>
      </c>
      <c r="B28" s="32" t="s">
        <v>202</v>
      </c>
      <c r="C28" s="33" t="s">
        <v>203</v>
      </c>
      <c r="D28" s="33" t="s">
        <v>204</v>
      </c>
      <c r="E28" s="33" t="s">
        <v>205</v>
      </c>
    </row>
    <row r="29" spans="1:5" x14ac:dyDescent="0.2">
      <c r="A29" s="35" t="s">
        <v>166</v>
      </c>
      <c r="B29" s="32" t="s">
        <v>150</v>
      </c>
      <c r="C29" s="33" t="s">
        <v>206</v>
      </c>
      <c r="D29" s="33" t="s">
        <v>150</v>
      </c>
      <c r="E29" s="33" t="s">
        <v>150</v>
      </c>
    </row>
    <row r="30" spans="1:5" x14ac:dyDescent="0.2">
      <c r="A30" s="36" t="s">
        <v>153</v>
      </c>
      <c r="B30" s="37" t="s">
        <v>207</v>
      </c>
      <c r="C30" s="38" t="s">
        <v>208</v>
      </c>
      <c r="D30" s="38" t="s">
        <v>209</v>
      </c>
      <c r="E30" s="38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Supplementary Data 1</vt:lpstr>
      <vt:lpstr>Supplementary Data 2</vt:lpstr>
      <vt:lpstr>Supplementary Data 3</vt:lpstr>
      <vt:lpstr>Statistical Significance</vt:lpstr>
      <vt:lpstr>'Supplementary Data 1'!_GoBack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Monica Dentice</cp:lastModifiedBy>
  <dcterms:created xsi:type="dcterms:W3CDTF">2022-02-21T19:31:04Z</dcterms:created>
  <dcterms:modified xsi:type="dcterms:W3CDTF">2025-01-08T12:24:28Z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d0b24d-6422-44b0-b3de-abb3a9e8c81a_Enabled">
    <vt:lpwstr>true</vt:lpwstr>
  </property>
  <property fmtid="{D5CDD505-2E9C-101B-9397-08002B2CF9AE}" pid="3" name="MSIP_Label_2ad0b24d-6422-44b0-b3de-abb3a9e8c81a_SetDate">
    <vt:lpwstr>2025-01-08T12:24:23Z</vt:lpwstr>
  </property>
  <property fmtid="{D5CDD505-2E9C-101B-9397-08002B2CF9AE}" pid="4" name="MSIP_Label_2ad0b24d-6422-44b0-b3de-abb3a9e8c81a_Method">
    <vt:lpwstr>Standard</vt:lpwstr>
  </property>
  <property fmtid="{D5CDD505-2E9C-101B-9397-08002B2CF9AE}" pid="5" name="MSIP_Label_2ad0b24d-6422-44b0-b3de-abb3a9e8c81a_Name">
    <vt:lpwstr>defa4170-0d19-0005-0004-bc88714345d2</vt:lpwstr>
  </property>
  <property fmtid="{D5CDD505-2E9C-101B-9397-08002B2CF9AE}" pid="6" name="MSIP_Label_2ad0b24d-6422-44b0-b3de-abb3a9e8c81a_SiteId">
    <vt:lpwstr>2fcfe26a-bb62-46b0-b1e3-28f9da0c45fd</vt:lpwstr>
  </property>
  <property fmtid="{D5CDD505-2E9C-101B-9397-08002B2CF9AE}" pid="7" name="MSIP_Label_2ad0b24d-6422-44b0-b3de-abb3a9e8c81a_ActionId">
    <vt:lpwstr>dca66c54-9000-40e4-8d79-f26c986322d6</vt:lpwstr>
  </property>
  <property fmtid="{D5CDD505-2E9C-101B-9397-08002B2CF9AE}" pid="8" name="MSIP_Label_2ad0b24d-6422-44b0-b3de-abb3a9e8c81a_ContentBits">
    <vt:lpwstr>0</vt:lpwstr>
  </property>
</Properties>
</file>